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K:\JIRKA\VZ 2024\19-24 Konektivita Základní a mateřské školy Roudnice nad Labem, Školní 1803, 413 01 Roudnice nad Labem (VEU 28-2024) T\Uveřejnění\"/>
    </mc:Choice>
  </mc:AlternateContent>
  <xr:revisionPtr revIDLastSave="0" documentId="13_ncr:1_{EA656ECF-CAD0-4CB8-BAC6-4099A391630A}" xr6:coauthVersionLast="47" xr6:coauthVersionMax="47" xr10:uidLastSave="{00000000-0000-0000-0000-000000000000}"/>
  <bookViews>
    <workbookView xWindow="-120" yWindow="-120" windowWidth="29040" windowHeight="15720" xr2:uid="{9BBDA7A2-6E05-4ACB-9569-11DDF0247D70}"/>
  </bookViews>
  <sheets>
    <sheet name="Konektivita" sheetId="1" r:id="rId1"/>
    <sheet name="Konektivita - popis" sheetId="3" r:id="rId2"/>
    <sheet name="List1" sheetId="4" r:id="rId3"/>
  </sheets>
  <definedNames>
    <definedName name="_GoBack" localSheetId="0">Konektivita!$A$13</definedName>
    <definedName name="_GoBack" localSheetId="1">'Konektivita - popis'!#REF!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38" i="1"/>
  <c r="F38" i="1" s="1"/>
  <c r="E14" i="1"/>
  <c r="F14" i="1" s="1"/>
  <c r="F40" i="1" l="1"/>
  <c r="F39" i="1"/>
  <c r="E27" i="1"/>
  <c r="F27" i="1" s="1"/>
  <c r="E26" i="1"/>
  <c r="F26" i="1" s="1"/>
  <c r="E25" i="1"/>
  <c r="F25" i="1" s="1"/>
  <c r="E24" i="1"/>
  <c r="F24" i="1" s="1"/>
  <c r="E23" i="1"/>
  <c r="F23" i="1" s="1"/>
  <c r="E17" i="1" l="1"/>
  <c r="F17" i="1" s="1"/>
  <c r="E34" i="1" l="1"/>
  <c r="E33" i="1"/>
  <c r="E32" i="1"/>
  <c r="F32" i="1" s="1"/>
  <c r="E31" i="1"/>
  <c r="F31" i="1" s="1"/>
  <c r="E30" i="1"/>
  <c r="F30" i="1" s="1"/>
  <c r="F29" i="1"/>
  <c r="E28" i="1"/>
  <c r="F28" i="1" s="1"/>
  <c r="E22" i="1"/>
  <c r="F22" i="1" s="1"/>
  <c r="E21" i="1"/>
  <c r="F21" i="1" s="1"/>
  <c r="E20" i="1"/>
  <c r="F20" i="1" s="1"/>
  <c r="E19" i="1"/>
  <c r="F19" i="1" s="1"/>
  <c r="E8" i="1"/>
  <c r="E18" i="1"/>
  <c r="F18" i="1" s="1"/>
  <c r="E16" i="1"/>
  <c r="F16" i="1" s="1"/>
  <c r="E15" i="1"/>
  <c r="F15" i="1" s="1"/>
  <c r="E13" i="1"/>
  <c r="F13" i="1" s="1"/>
  <c r="E12" i="1"/>
  <c r="F12" i="1" s="1"/>
  <c r="E11" i="1"/>
  <c r="F11" i="1" s="1"/>
  <c r="E10" i="1"/>
  <c r="F10" i="1" s="1"/>
  <c r="E9" i="1"/>
  <c r="F9" i="1" s="1"/>
  <c r="E6" i="1"/>
  <c r="F6" i="1" s="1"/>
  <c r="E5" i="1"/>
  <c r="E7" i="1"/>
  <c r="F7" i="1" s="1"/>
  <c r="F35" i="1" l="1"/>
  <c r="F42" i="1" s="1"/>
  <c r="F33" i="1"/>
  <c r="F34" i="1"/>
  <c r="F5" i="1"/>
  <c r="F8" i="1"/>
  <c r="F36" i="1" l="1"/>
  <c r="F43" i="1" s="1"/>
</calcChain>
</file>

<file path=xl/sharedStrings.xml><?xml version="1.0" encoding="utf-8"?>
<sst xmlns="http://schemas.openxmlformats.org/spreadsheetml/2006/main" count="334" uniqueCount="272">
  <si>
    <t>Konektivita</t>
  </si>
  <si>
    <t>Název</t>
  </si>
  <si>
    <t>Množství</t>
  </si>
  <si>
    <t>Jednotka</t>
  </si>
  <si>
    <t>Jednotková cena (Kč bez DPH)</t>
  </si>
  <si>
    <t>Cena celková (Kč bez DPH)</t>
  </si>
  <si>
    <t>Cena celková (Kč s DPH)</t>
  </si>
  <si>
    <t>ks</t>
  </si>
  <si>
    <t>Sondy pro monitoring sítě WAN a LAN</t>
  </si>
  <si>
    <t>Virtualizační server vč. licencí</t>
  </si>
  <si>
    <t>Netflow kolektor s podporou na 5let</t>
  </si>
  <si>
    <t>Portál pro ovládání přístupu na internet s podporou na 5let</t>
  </si>
  <si>
    <t>Zálohovací datové pole</t>
  </si>
  <si>
    <t>UPS do hlavního racku</t>
  </si>
  <si>
    <t>UPS do podružných racků</t>
  </si>
  <si>
    <t>WiFI AP</t>
  </si>
  <si>
    <t>Switch 24 port</t>
  </si>
  <si>
    <t>Switch 24 port s PoE porty</t>
  </si>
  <si>
    <t xml:space="preserve">Centrální optický switch </t>
  </si>
  <si>
    <t>Antivirový systém</t>
  </si>
  <si>
    <t>kabel UTP Cat.5e</t>
  </si>
  <si>
    <t>Optický kabel 12F</t>
  </si>
  <si>
    <t>Eth. dvojzásuvka na zeď</t>
  </si>
  <si>
    <t>Optický modul 10Gb duplex</t>
  </si>
  <si>
    <t>Sonda Internet a Sonda Vnitřní síť:</t>
  </si>
  <si>
    <t>Router s min. Dual Core CPU, min. 256MB RAM, min. 5x Gigabit LAN, PoE in, microSD slot, min. 1x USB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</si>
  <si>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1.5"/>
        <color rgb="FF000000"/>
        <rFont val="Calibri"/>
        <family val="2"/>
        <charset val="238"/>
      </rPr>
      <t>IPsec hardware acceleration – min. 470Mbps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</si>
  <si>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podpora sítě IPv6, statické přidělování adres a routování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</si>
  <si>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router advertisement daemon (pro autokonfiguraci adres)</t>
    </r>
  </si>
  <si>
    <t>•         dynamické routování: BGP+, OSPFv3, a RIPng protocoly</t>
  </si>
  <si>
    <r>
      <t>•</t>
    </r>
    <r>
      <rPr>
        <sz val="7"/>
        <color theme="1"/>
        <rFont val="Calibri"/>
        <family val="2"/>
        <charset val="238"/>
      </rPr>
      <t>                  </t>
    </r>
    <r>
      <rPr>
        <sz val="12"/>
        <color theme="1"/>
        <rFont val="Calibri"/>
        <family val="2"/>
        <charset val="238"/>
      </rPr>
      <t>DNS, 6</t>
    </r>
    <r>
      <rPr>
        <sz val="11"/>
        <color theme="1"/>
        <rFont val="Calibri"/>
        <family val="2"/>
        <charset val="238"/>
      </rPr>
      <t>in4 (SIT) tunely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</si>
  <si>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firewall (filter, mangle, address lists)</t>
    </r>
  </si>
  <si>
    <t>Na tomto serveru poběží veškeré virtuální servery a budou se ukládat provozně lokalizační údaje.</t>
  </si>
  <si>
    <t xml:space="preserve">           kabelů (bude součástí dodávky).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</si>
  <si>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HW management, zapnutí, vypnutí, restart serveru, přesměrování KVM nezávislé na OS, vzdálené připojení médií, časově neomezená licence</t>
    </r>
  </si>
  <si>
    <t>•            HW management umožní update serveru online (z OS) i offline bez nutnosti instalace dalšího nástroje pro správu</t>
  </si>
  <si>
    <t>•            Redundantní hotswapové ventilátory</t>
  </si>
  <si>
    <t>•            Dedikovaný LAN port pro management. Možnost sdílení management portu s jedním Ethernet portem (LoM).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</si>
  <si>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Server musí bežet i při napájení pouze jednoho zdroje.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</si>
  <si>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Licence serverového operačního systému s podporou virtualizace a funkcí dle popisu uvedeného níže*, systém v poslední dostupné verzi v českém jazyce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</si>
  <si>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sw pro zálohování virtuálních serverů a stanic s podporou snapshotů (nutnost funkce notifikací průběhu záloh nebo o chyb do emailu nebo </t>
    </r>
  </si>
  <si>
    <t xml:space="preserve">           SNMP, software nesmí instalovat žádný typ stálého agenta uvnitř virtuálního stroje, který vyžaduje údržbu, instalaci, udržování aktualizací atd.)</t>
  </si>
  <si>
    <t>*Funkce serveru - nutné v souladu s dokumentem "Standard konektivity škol":</t>
  </si>
  <si>
    <r>
      <t>1.</t>
    </r>
    <r>
      <rPr>
        <b/>
        <sz val="7"/>
        <color theme="1"/>
        <rFont val="Calibri"/>
        <family val="2"/>
        <charset val="238"/>
      </rPr>
      <t xml:space="preserve">     </t>
    </r>
    <r>
      <rPr>
        <b/>
        <sz val="12"/>
        <color theme="1"/>
        <rFont val="Calibri"/>
        <family val="2"/>
        <charset val="238"/>
      </rPr>
      <t>Adresářová služba LDAP</t>
    </r>
  </si>
  <si>
    <t xml:space="preserve">Centralizovaný autentizační systém napojený na systém správy identit (Active Directory a autentizační systém plně kompatibilní se systémem Windows). </t>
  </si>
  <si>
    <t xml:space="preserve">Server bude sloužit i jako DHCP server pro počítačovou síť. Na serveru poběží i DNS server s DNSsec resolverem. </t>
  </si>
  <si>
    <t xml:space="preserve">Veškerý tento provoz bude logován na serveru pomocí SYSLOG. Kompatibilní se systémem používaným ve škole – tj. MS Windows Server Standard a </t>
  </si>
  <si>
    <t>MS Windows PRO na stanicích.</t>
  </si>
  <si>
    <r>
      <t>2.</t>
    </r>
    <r>
      <rPr>
        <sz val="7"/>
        <color theme="1"/>
        <rFont val="Calibri"/>
        <family val="2"/>
        <charset val="238"/>
      </rPr>
      <t xml:space="preserve">     </t>
    </r>
    <r>
      <rPr>
        <b/>
        <sz val="12"/>
        <color theme="1"/>
        <rFont val="Calibri"/>
        <family val="2"/>
        <charset val="238"/>
      </rPr>
      <t>Kontrolér sítě</t>
    </r>
  </si>
  <si>
    <t xml:space="preserve">Z důvodu jednoduchosti údržby sítě je nutné využít zařízení, které umožňují správu z jednoho systému (kontroléru), aby obsluha IT na škole mohla velmi </t>
  </si>
  <si>
    <t xml:space="preserve">pohodlně konfigurovat jak switche, tak AP z jednoho místa. </t>
  </si>
  <si>
    <t>Nutné je také, aby tento kontrolér byl jako virtuální server instalovaný v lokální síti na „Serveru Virtualizačním“.</t>
  </si>
  <si>
    <t>Kontrolér musí splňovat minimálně tyto funkcionality: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</si>
  <si>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Neomezený počet připojených prvků (min. 1000)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</si>
  <si>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Neomezený počet uživatelů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</si>
  <si>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Žádné licenční poplatky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</si>
  <si>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Uživatelsky příjemné rozhraní, web rozhraní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</si>
  <si>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Generovaní voucherů pro přístup – 1, 4, 8hodin, 1, 7dní s možností tisku na běžné kancelářské tiskárně – Hotspot, guest portal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</si>
  <si>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Autorizace uživatelů ze serveru Microsoft Active directory</t>
    </r>
  </si>
  <si>
    <r>
      <t>•</t>
    </r>
    <r>
      <rPr>
        <sz val="7"/>
        <color theme="1"/>
        <rFont val="Calibri"/>
        <family val="2"/>
        <charset val="238"/>
      </rPr>
      <t>               </t>
    </r>
    <r>
      <rPr>
        <sz val="12"/>
        <color theme="1"/>
        <rFont val="Calibri"/>
        <family val="2"/>
        <charset val="238"/>
      </rPr>
      <t> Automatické vyhledání zařízení v síti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</si>
  <si>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Dávková konfigurace zařízení, dávkový upgrade firmware zařízení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</si>
  <si>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Statistiky provozu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</si>
  <si>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Vytváření uživatelských map (umístění zařízení a jejich status – online) a automatické topologie sítě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</si>
  <si>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Běh pod operačním systémem linux – Ubuntu 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</si>
  <si>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Zálohovaní konfigurace v online provozu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</si>
  <si>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Online zobrazování událostí a upozorněních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</si>
  <si>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Běh na L3 sítí (tj. spravované prvky se nemusejí nacházet jen v dané broadcast doméně)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</si>
  <si>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Spravované zařízení: Switche, Access pointy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</si>
  <si>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ACL a group policy pro provozní údaje pro dané skupiny uživatelů – šířka přenosového pásma, časové rozlišení provozu, systém autorizace</t>
    </r>
  </si>
  <si>
    <r>
      <t>3.</t>
    </r>
    <r>
      <rPr>
        <sz val="7"/>
        <color theme="1"/>
        <rFont val="Calibri"/>
        <family val="2"/>
        <charset val="238"/>
      </rPr>
      <t xml:space="preserve">     </t>
    </r>
    <r>
      <rPr>
        <b/>
        <sz val="12"/>
        <color theme="1"/>
        <rFont val="Calibri"/>
        <family val="2"/>
        <charset val="238"/>
      </rPr>
      <t>Netflow kolektor - logování a monitorování provozně lokalizačních údajů</t>
    </r>
  </si>
  <si>
    <t>Monitorování provozu počítačových síti a ukládání jejich údajů s ohledem na bezpečnost. Vzhledem k tomu, že ukládaná data lze považovat za osobní údaje,</t>
  </si>
  <si>
    <t>je třeba s nimi nakládat dle příslušného zákona. Pomocí sondy „Internet“ lze monitorovat veškerý provoz, který směřuje do školy a ven.</t>
  </si>
  <si>
    <t xml:space="preserve">Pomocí sondy „Vnitřní síť“ lze monitorovat provoz, který je generováván v celé síti a směřuje do/z Internetu. Sondy jakýmkoliv způsobem neovlivňují provoz, </t>
  </si>
  <si>
    <t xml:space="preserve">který skrz ně protéká a odebírají z procházejících paketů pouze hlavičky, tj. nedochází k manipulaci s daty, a to pomocí protokolu Netflow9, IPFIX a jsou </t>
  </si>
  <si>
    <t>odesílány pomocí virtuální sítě do kolektoru, kde jsou ukládány a následně vyhodnocovány. Umístění sond před a za firewallem je nutné z důvodu</t>
  </si>
  <si>
    <t xml:space="preserve">jednoznačné identifikace provozu v dané síti. Sondy mají mít minimálně 1Gbps propustnost. K jednoznačné identifikaci uživatele slouží SYSLOG s LDAP </t>
  </si>
  <si>
    <t>serverem a DNS serverem (Active directory). Kolektor bude sloužit i k monitoringu provozu počítačové sítě a vyhodnocovaní abnormalit provozu.</t>
  </si>
  <si>
    <t>Nutné parametry kolektoru: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</si>
  <si>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Ukládaná data minimálně po dobu 2měsíců a s minimální kapacitou 500GB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</si>
  <si>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Grafické rozhraní plně v českém jazyce s plně českým manuálem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</si>
  <si>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Upgrade a podpora výrobce minimálně po dobu udržitelnosti projektu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</si>
  <si>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Export dat dle požadovaného formátu Ministerstva vnitra dle § 97 odst. 3 zákona o elektronické komunikaci a prováděcí vyhláška 357/2012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</si>
  <si>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Vyhledávání anomálií a požadované počítačové komunikace pomocí webového rozhraní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</si>
  <si>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Možnost pravidelného zasílání reportu o provozu sítě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</si>
  <si>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Dashboard s individuální konfigurací požadovaných dat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</si>
  <si>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Filtrování dat podle různých kritérií – IP adres, portů, protokolů, přenesených dat, počtu paketů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</si>
  <si>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Online analýza uskutečněného provozu s možností zadávání pravidel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</si>
  <si>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Nastavení alertů – generování upozornění v případě neobvyklého provozu v síti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</si>
  <si>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Možnost dohledání a identifikace stanice/IP adresy s podezřelým provozem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</si>
  <si>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Generovaní TOP statistik stanic/uživatelů (přenesená data, spojení, paketů)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</si>
  <si>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Monitoring aktivních zařízení v síti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</si>
  <si>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Nástroj na detailní analýzu VoIP provozu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</si>
  <si>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Možnost rozšíření systému o další analýzy a detekce např. DDoS, Application monitoring, behaviorální analýza</t>
    </r>
  </si>
  <si>
    <t>Popis nastavení autorizace uživatelů v počítačové síti:</t>
  </si>
  <si>
    <t xml:space="preserve">Z důvodu bezpečnosti a ukládání provozně lokalizačních údajů je nezbytné přistoupit k centrální autorizaci do počítačové sítě s tím, že je omezen přístup </t>
  </si>
  <si>
    <t>nechtěných uživatelů.</t>
  </si>
  <si>
    <t>Uživatelé se můžou do sítě autorizovat tímto způsobem: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</si>
  <si>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Pomocí protokolu 802.1X (uživatelské jméno a heslo prostřednictvím Active directory) jednak pro síť WiFi, tak pro switche, resp. volné síťové zásuvky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</si>
  <si>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Pomocí MAC adresy – statické nastavení pro zařízení jako jsou např. tiskárny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</si>
  <si>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Pomocí časového voucheru - pouze do sítě WiFi (při vydání voucheru je nutná registrace tak, aby bylo možné k danému voucheru dohledat osobu, </t>
    </r>
  </si>
  <si>
    <t xml:space="preserve">           které byl vydán) 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</si>
  <si>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Webový portál pro systém hromadného ovládání přístupu k internetu - pomocí webové aplikace je možné hromadně povolovat či zakazovat přístup </t>
    </r>
  </si>
  <si>
    <t xml:space="preserve">           k síti internet (až do úrovně celých tříd nebo konkrétních žáků), kde jsou uživatelé automaticky vyčítáni z autorizačního serveru (např. Active directory) </t>
  </si>
  <si>
    <t xml:space="preserve">           a to na základě předvoleb (např. tématické omezení www stránek)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</si>
  <si>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V případě potřeby je možné vytvořit přístup bez autorizace s omezeným dosahem, např. www stránky intranetu – guest site</t>
    </r>
  </si>
  <si>
    <t xml:space="preserve">Toto pole slouží k zálohování jednak uživatelských dat, tak záloh z virtuálních serverů tzv. snapshotů, tak konfigurací atd. </t>
  </si>
  <si>
    <t>Zálohování je nutné nastavit dle standardu pro více úrovňové zálohování.</t>
  </si>
  <si>
    <t>Parametry: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</si>
  <si>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Disková kapacita pole je minimálně 8TB v RAID5</t>
    </r>
  </si>
  <si>
    <t xml:space="preserve">•        Min. 4x Síťové rozhraní 1Gbps a min. 2x 10Gb SFP+, rozhraní s podporou failover - požadujeme redundantní připojení do LAN sítě přes </t>
  </si>
  <si>
    <t xml:space="preserve">          10Gbps SFP+ porty prostřednictvím přímých 2m DAC kabelů (bude součástí dodávky).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</si>
  <si>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Webové rozhraní s pravidelnou aktualizací firmware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</si>
  <si>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Možnost SSD cache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</si>
  <si>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Možnost min. 6x HDD, 8GB RAM, CPU quad core s min. výkonem dle PassMark benchmark alespoň 5200 bodů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</si>
  <si>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Disky vyměnitelné za provozu, podpora hw šifrování</t>
    </r>
  </si>
  <si>
    <t>Záložní zdroj UPS</t>
  </si>
  <si>
    <t xml:space="preserve">Ochrání zařízení v případě náhlého výpadku proudu nebo přepětí. </t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</si>
  <si>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Rackové provedení, se síťovou kartou - možnost vzdáleného ovládání z webového prohlížeče nebo příkazového řádku (restart, vyčítání chyb, monitoring teploty prostředí)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</si>
  <si>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Kapacita min. 1500VA/1000W 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</si>
  <si>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Technologie: Line-Interactive, Druh průběhu: Sinusový výstup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</si>
  <si>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Komunikace: USB, RJ45, RS232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</si>
  <si>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Min. výdrž na baterie při 50% zatížení alespoň 25min.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</si>
  <si>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Protokoly - HTTP, IPv6, SMTP, SNMP, SSH, SSL, TCP/IP, Telnet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</si>
  <si>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Řídicí panel: Multifunkční LCD stavová a kontrolní konzola 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</si>
  <si>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Zvukové upozornění na stav, kdy je systém napájen z baterie, zřetelné upozornění na nízkou kapacitu baterie</t>
    </r>
  </si>
  <si>
    <t>Záložní zdroj UPS – podružné racky</t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</si>
  <si>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Kapacita min. 1500VA/900W 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</si>
  <si>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Komunikace: USB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</si>
  <si>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Min. výdrž na baterie při 25% zatížení alespoň 20min.</t>
    </r>
  </si>
  <si>
    <r>
      <t>·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Řídicí panel: LCD displej s indikací stavu UPS (typ provozu, slav baterie, poruchy, varování), možnost konfigurace přímo na UPS, LED indikátory.</t>
    </r>
  </si>
  <si>
    <t>Access pointy (AP):</t>
  </si>
  <si>
    <t>•         AP, které funkcionalitou odpovídají požadavkům dle dokumentu "Standard konektivity škol"</t>
  </si>
  <si>
    <t>•          Dvoupásmový access point s podporu Wi-Fi 6 protokolu 802.11ax v obou pásmech 2,4 GHz a 5 GHz</t>
  </si>
  <si>
    <t>•          Integrované antény, min. 4 antény pro 2,4 GHz se ziskem min. 4 dBi a min. 4 antény pro 5 GHz se ziskem min. 5 dBi</t>
  </si>
  <si>
    <t>•                 Výstupní výkon alespoň 20 dBm v pásmu 2,4 GHz a alespoň 26 dBm v pásmu 5GHz s možností regulace</t>
  </si>
  <si>
    <t>•                 Provedení umožňující montáž na strop i stěnu</t>
  </si>
  <si>
    <t>•                 LED indikace provozního stavu, možnost vypnutí této LED</t>
  </si>
  <si>
    <t>•                 Min. 1x 2,5 Gb/s RJ45 port pro připojení, podpora aktivního PoE napájení dle 802.3af/at, spotřeba max. 22W</t>
  </si>
  <si>
    <t>•                 Provoz v pásmu 2,4 GHz (přenosová rychlost až 1148 Mb/s) a v pásmu 5 GHz (přenosová rychlost až 4804 Mb/s) současně</t>
  </si>
  <si>
    <t>•                Podpora 160 MHz šířky kanálu</t>
  </si>
  <si>
    <t xml:space="preserve">•                 Automatické ladění kanálů a možnost detekce s reakcí na non-wifi rušení </t>
  </si>
  <si>
    <t>•                 Podpora WPA2, WPA3, multi SSID (min. 6 SSID na pásmo), ACL pro filtrování provozu, vzájemná izolace bezdrátových klientů</t>
  </si>
  <si>
    <t>•                 Možnost vytvoření časových plánů pro vysílání / vypnutí jednotlivých SSID</t>
  </si>
  <si>
    <t>•                 Roaming mezi AP, automatické rozkládání zátěže</t>
  </si>
  <si>
    <t>•                 Autorizace pomocí 802.1X</t>
  </si>
  <si>
    <t>•                 Všechny montážní prvky součástí balení</t>
  </si>
  <si>
    <t>•                 Vzdálený upgrade firmware z kontroléru</t>
  </si>
  <si>
    <t>•                 Plná konfigurace z kontroléru</t>
  </si>
  <si>
    <t>•                 Technická podpora v češtině přímo od výrobce minimálně v režimu 8x5 po dobu záruky</t>
  </si>
  <si>
    <t>•                 Bezplatný přístup k upgradům FW po dobu záruky</t>
  </si>
  <si>
    <t>Switche pro LAN infrastrukturu:</t>
  </si>
  <si>
    <t>•         Switch, který funkcionalitou odpovídá požadavkům dle dokumentu "Standard konektivity škol"</t>
  </si>
  <si>
    <t>•                 Plně gigabitová architektura (všechny porty min. 1Gbps)</t>
  </si>
  <si>
    <t>•                 Správa prostřednictvím kontroléru s plnou integrací (tj. kompletni správa prostřednictvím kontroléru a vyčítaní všech statusů do něj)</t>
  </si>
  <si>
    <t>•                 Rozšířený port management: VLAN (min. 500 VLAN současně), MAC-based VLAN, 802.1X autorizace, Radius VLAN, mirroring, agregace portů, pojmenování portů</t>
  </si>
  <si>
    <t>•         Podpora statického routingu, minimálně 16 IP Interface</t>
  </si>
  <si>
    <t>•               Podpora IPv6, Storm control, Spanning tree protokoly 802.1d STP,  802.1w RSTP, 802.1s MSTP</t>
  </si>
  <si>
    <t>•                 Velikost 1U pro montáž do rozvaděče 19“, montážní držáky součástí dodávky</t>
  </si>
  <si>
    <t>•                 Napájení 230V AC, napájecí kabel součástí dodávky</t>
  </si>
  <si>
    <t>Centrální optický switch:</t>
  </si>
  <si>
    <t>•                 Výkon switche alespoň 320Gbps, kompatibilní s centrální správou</t>
  </si>
  <si>
    <t>•                 Min. 16x 10Gbps SFP+ porty, funkce L2+</t>
  </si>
  <si>
    <t>•                 Plně 10-gigabitová architektura (všechny porty min. 10Gbps)</t>
  </si>
  <si>
    <t>•                 Přístup k upgradům FW po dobu záruky</t>
  </si>
  <si>
    <t>Antivirový systém s komplexní ochranou a centrální správou. Pro koncové stanice nebo servery. Aktivní ochrana před všemi typy hrozeb -</t>
  </si>
  <si>
    <t>antimalware, antiransomware, antispyware nebo anti-phishing. Personální firewall pro zabránění neautorizovanému přístupu k zařízení</t>
  </si>
  <si>
    <t>se schopností automatického přebrání pravidel z brány Windows Firewall. Modul pro ochranu operačního systému a eliminaci aktivit</t>
  </si>
  <si>
    <t>ohrožující bezpečnost zařízení s možností definovat pravidla pro systémové registry, procesy, aplikace a soubory.</t>
  </si>
  <si>
    <t>Aktivní i pasivní heuristická analýza pro detekci dosud neznámých hrozeb.</t>
  </si>
  <si>
    <t>Management konzole pro správu všech řešení v rámci antivirového systému. Schopnost zaslat reporty a upozornění na e-mail.</t>
  </si>
  <si>
    <t>Přidání zařízení do vzdálené správy pomocí synchronizace s Active Directory, ruční přidání dle IP adresy nebo názvu nebo pomocí síťového</t>
  </si>
  <si>
    <t>skenu nechráněných zařízení v síti. Licence pro 180 zařízení s podporou na 5let.</t>
  </si>
  <si>
    <t>Požadujeme dodávku vč. kompletního nasazení a konfigurace vzdál. správy + zaškolení.</t>
  </si>
  <si>
    <t>LAN infrastruktura</t>
  </si>
  <si>
    <t>Celá síť bude instalována a provedena jako strukturovaná kabeláž minimálně v cat 5e nebo v optickém provedení (G.657.A nebo vyšší, min. 12 vláken).</t>
  </si>
  <si>
    <t xml:space="preserve">Všechny kabely budou uloženy v elektroinstalačních lištách nebo trubkách. Aktivní prvky budou umístěny v 19“ rozvaděčích typu rack. </t>
  </si>
  <si>
    <t xml:space="preserve">Metalická síť bude zakončena v rozvaděčích na patch panely, pro každý 24port patch panel bude k dispozici vyvazovací panel. </t>
  </si>
  <si>
    <t xml:space="preserve">dodavatelem zahrnuty v položce "příslušenství pro zapojení". </t>
  </si>
  <si>
    <t>Uchazečům bude umožněna obhlídka místa plnění s upřesněním rozmístění zásuvek na předem stanovený termín.</t>
  </si>
  <si>
    <t>Zadavatel obdrží podrobnou dokumentaci skutečného provedení vč. měřících protokolů jak pro optickou, tak pro metalickou část.</t>
  </si>
  <si>
    <t>Všechny porty budou řádně popsány a změřeny, zadavatel obdrží měřící protokoly a dokumentaci s rozmístěním očíslovaných zásuvek a wifi AP, popis zapojení a popis optických tras.</t>
  </si>
  <si>
    <t>Měřící protokoly a dokumentaci skutečného provedení požadujeme pro kompletní kabeláž, tj. pro rozvody ve všech lokalitách školy.</t>
  </si>
  <si>
    <t>Switch 48 port</t>
  </si>
  <si>
    <t>•        Min. 2x CPU (každý min. 8 jader) s výkonem dle PassMark CPU Benchmark min. 19000 bodů pro každý procesor.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</si>
  <si>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Minimálně 128GB RAM</t>
    </r>
  </si>
  <si>
    <t>•        Server formátu rack (max 2U), pro montáž do 19" rozvaděče. Min. 8x slot pro 2.5" HDD/SSD s možností rozšíření až na 16ks HDD/SSD.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</si>
  <si>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Požadujeme hardwarový řadič s min. 8GB cache, s podporou 12Gbps SAS, s podporou min. RAID 0/1/5/6/10/50/60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</si>
  <si>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Minimálně 2x SSD 480GB M.2 v RAID 1 pro systém, Hot-Plug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</si>
  <si>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 xml:space="preserve">Minimálně 2x 1Gbps LAN, 2x 10Gbps SFP+ LAN - požadujeme redundantní zapojení do LAN přes 10Gbps SFP+ porty prostřednictvím přímých DAC 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</si>
  <si>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Redundantní napájení - max. 700W zdroje s vysokou účinností Titanium (96%)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</si>
  <si>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Součástí dodávky budou přístupové licence pro min. 250 zařízení a min. 10x licence pro připojení uživatele do režimu vzdálené plochy</t>
    </r>
  </si>
  <si>
    <t>Virtualizační server vč. licencí:</t>
  </si>
  <si>
    <t>Umístění - serverovna, napojení na server.</t>
  </si>
  <si>
    <t>Umístění - všechny malé nástěnné rozvaděče (6ks)</t>
  </si>
  <si>
    <t>•                 Výkon switche alespoň 125Gbps pro 24-port a alespoň 175Gbps pro 48-port, kompatibilní s centrální správou</t>
  </si>
  <si>
    <t>•                 Min. 24x (nebo 48x) 1Gbps RJ45 + 4x 10Gbps SFP+ porty</t>
  </si>
  <si>
    <t>•        Umístění velkých 48-port switchů: 1x PC učebna, 1x rack u ředitelny, 3x nový pavilon</t>
  </si>
  <si>
    <t>•        V případě varianty s PoE požadujeme switche s min. výkonem alespoň 380W, podpora POE 802.3af/at</t>
  </si>
  <si>
    <t>•        Umístění PoE switchů: 1x serverovna, 1x nový pavilon</t>
  </si>
  <si>
    <t>Elektroinstalační kanál s víkem, bílý, 80x40mm</t>
  </si>
  <si>
    <t>Elektroinstalační lišta bílá, 40x20mm</t>
  </si>
  <si>
    <t>Patch panel 24-port Cat.5e</t>
  </si>
  <si>
    <t>Vyvazovací panel 1U, průchozí s krycí lištou</t>
  </si>
  <si>
    <t>Napájecí panel pro montáž do racku, min. 8x 230V, vypínač</t>
  </si>
  <si>
    <t>Drobný instalační materiál</t>
  </si>
  <si>
    <t>Stávající datové rozvody budou v celé škole demontovány a nahrazeny novými rozvody, kromě PC učebny (zde jsou rozvody nejnovější).</t>
  </si>
  <si>
    <t xml:space="preserve">Všechny rozvaděče budou propojeny optikou s přenosem min. 10Gbps Full Duplex - připojeny do opt. vany v serverovně. </t>
  </si>
  <si>
    <t>Požadujeme dodat 2ks nových optických van s min. 24x SC porty - 1ks do serverovny + 1ks do stávajícího rozvaděče v kabinetu IT.</t>
  </si>
  <si>
    <t>Celkem požadujeme dodat 34ks optických modulů SFP+ 10Gbps pro zapojení, vč. opt. patchcordů pro propojení a zprovoznění 10Gb sítě.</t>
  </si>
  <si>
    <t>V každém rozvaděči budou ukončeny 2 vlákna do zásuvek s porty 2x SC  - celkem 5ks rozvaděčů (Logopedie, u ředitelny, družina, PC učebna, místnost 161).</t>
  </si>
  <si>
    <t>Na chodbách požadujeme uložení páteřních tras do elektroinstalačních žlabů s velikostí min. 80x40mm, od nich požadujeme další vedení v lištách min. 40x20mm.</t>
  </si>
  <si>
    <t>Celkem bude instalováno 14ks patch panelů a 14ks vyvazovacích panelů.</t>
  </si>
  <si>
    <t>Umístění venkovních AP - 1x prostor za vrátnící, 1x za malou tělocvičnou.</t>
  </si>
  <si>
    <t>Dále požadujeme 4ks dvojzásuvky RJ45 do sborovny. V kanceláři jídelny a u školníka požadujeme 1x dvojzásuvku RJ45.</t>
  </si>
  <si>
    <t>Požadujeme dvojzásuvku RJ45 u každého pracovního místa v kabinetech a třídách. V ředitelně a v kancelářích zástupců ředitele požadujeme 2x dvojzásuvku RJ45.</t>
  </si>
  <si>
    <t xml:space="preserve">Veškeré příslušenství pro zapojení - metalické nebo optické propojovací kabely, optické moduly, příslušenství pro zakončení optiky, optické sváry atp. - budou  </t>
  </si>
  <si>
    <t>Veškerý další montážní materiál bude zahrnut v položce "instalační materiál".</t>
  </si>
  <si>
    <t xml:space="preserve">Upozorňujeme, že dle zákona číslo 250/2021 Sb. O bezpečnosti práce musí dodavatel před zahájením prací prokázat, že vlastní </t>
  </si>
  <si>
    <t>oprávnění k montáži, opravám a revizím vyhrazených technických zařízení.</t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</si>
  <si>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Minimálně 4x Enterprise SSD 1.92TB SAS 24Gbps typu Read Intensive (min. 1 DWPD na 5let), Hot-Plug</t>
    </r>
  </si>
  <si>
    <t>WiFI AP - venkovní</t>
  </si>
  <si>
    <t>Access pointy (AP) - venkovní:</t>
  </si>
  <si>
    <t>•          Integrované antény, min. 2 antény pro 2,4 GHz se ziskem min. 4 dBi a min. 2 antény pro 5 GHz se ziskem min. 5 dBi</t>
  </si>
  <si>
    <t>•                 Min. 1x 1 Gb/s RJ45 port pro připojení, podpora aktivního PoE napájení dle 802.3af/at, spotřeba max. 15W</t>
  </si>
  <si>
    <t>•                 Provoz v pásmu 2,4 GHz (přenosová rychlost až 300 Mb/s) a v pásmu 5 GHz (přenosová rychlost až 1200 Mb/s) současně</t>
  </si>
  <si>
    <t>Rozmístění wifi AP v areálu školy - celkem 30ks AP - 16x přízemí, 11x patro, 3x nový pavilon.</t>
  </si>
  <si>
    <t xml:space="preserve">V novém pavilonu v učebnách 2NP jsou z podlahy vyvedeny trubky se silovými a datovými kabely. Ty budou ukončeny vhodně v nábytku silovými zásuvkami 230V/16A </t>
  </si>
  <si>
    <t xml:space="preserve">Instalaci zásuvek musí provádět pracovníci znalí v oboru elektro dle §19 odst.2 zákona 250/2021 Sb. O bezpečnosti práce v souvislosti s provozem vyhrazených technických zařízení. </t>
  </si>
  <si>
    <t xml:space="preserve">a datovými zásuvkami RJ45 cat.5e. Počty zásuvek a zakončení jsou patrné z projektu elektro. </t>
  </si>
  <si>
    <t xml:space="preserve">Ke všem instalovaným zásuvkám bude dodána revizní zpráva dle §10 odst.1 nařízení vlády č. 190/2022 Sb.
</t>
  </si>
  <si>
    <t xml:space="preserve">Dodavatel v tomto místě instaluje podlahovou elektroinstalační krabici, v které budou stočeny rezervy kabelů. </t>
  </si>
  <si>
    <t xml:space="preserve">Silový kabel musí být zaizolovaný a na druhém konci odpojený a označený. </t>
  </si>
  <si>
    <t xml:space="preserve">Podlahová krabice bude překryta kovovým víkem v úrovni betonové podlahy tak, aby mohla být přetažena linem. </t>
  </si>
  <si>
    <t>Úpravu lina si zajistí objednatel.</t>
  </si>
  <si>
    <t>Minimální hw parametry serveru:</t>
  </si>
  <si>
    <t>Požadujeme dodat a instalovat 7x napájecí lištu s přep. ochranou (min. 8x 230V) pro lepší distribuci napájení v rámci rozvaděčů.</t>
  </si>
  <si>
    <t>V kanceláři školy požadujeme instalovat  5x dvojzásuvku RJ45. Celkem bude po škole instalováno nových 126ks dvojzásuvek RJ45.</t>
  </si>
  <si>
    <t>Konfigurační práce:</t>
  </si>
  <si>
    <t>• Instalace dvou virtuálních prostředí kompatibilní s prostředím Windows, které škola využívá na stanicích (jedno pro DC a jedno pro App a Data).</t>
  </si>
  <si>
    <t>• Konfigurace VLAN pro jednotlivé systémy a skupiny zařízení na routeru a v controlleru (management zařízení, servery, učitelé, žáci, hosté, atd.) dle potřeby administrátora.</t>
  </si>
  <si>
    <t>• Konfigurace nezbytných Group Policy dle požadavků administrátora.</t>
  </si>
  <si>
    <t>• Konfigurace 802.1x a Eduroam. V případě Eduroamu provést všechny nezbytné kroky pro připojení, včetně registrace a dalších nezbytných nastavení.</t>
  </si>
  <si>
    <t>• Konfigurace centrální správy antiviru, příprava instalačních souborů pro stanice, nastavení Group Policy pro hromadné nasazení.</t>
  </si>
  <si>
    <t>• Zaškolení administrátora v rozsahu min. 5 hod.</t>
  </si>
  <si>
    <t>• Konfigurace controlleru sítě, připojení všech switchů a AP do centrální správy.</t>
  </si>
  <si>
    <t>• Konfigurace zálohovacího zařízení a úložiště záloh, konfigurace zálohování jednotlivých VM.</t>
  </si>
  <si>
    <t>• Otestování funkčnosti sítě LAN a WiFI, otestování AD a uživatelských prostředí dle požadavků administrátora.</t>
  </si>
  <si>
    <t>• Instalace centrální správy antivirového systému pro celou školu.</t>
  </si>
  <si>
    <t>• Instalace a konfigurace hypervizoru virtuálního prostředí (např. VMware nebo Hyper-V).</t>
  </si>
  <si>
    <t>• Konfigurace nebo migrace stávající domény Windows AD na nový server (pokud bude možná). V případě nového nasazení požadujeme založení nebo import uživatelských účtů.</t>
  </si>
  <si>
    <t xml:space="preserve">• Instalace dalších 6ti virtuálních serverů - pro controller sítě, pro monitorovací netflow kolektor, pro nasazení EDUROAM, pro portál ovládání přístupu uživatelů/skupin na internet, </t>
  </si>
  <si>
    <t>pro server přístupového systému a docházky, pro virtuální telefonní ústřednu.</t>
  </si>
  <si>
    <t>Ke každému vchodu do budovy bude vytvořena trasa s min. 2x UTP kabelem (bez zakončení - pro vstupní a výstupní terminál, do nejbližšího rozvaděče).</t>
  </si>
  <si>
    <t>V učebnách v patře, v prostoru před tabulí jsou vyvedeny kabely, které nebudou ukončeny na nábytku, ale jsou určeny jako rezervní pro pozdější využití.</t>
  </si>
  <si>
    <r>
      <t>•</t>
    </r>
    <r>
      <rPr>
        <sz val="7"/>
        <color theme="1"/>
        <rFont val="Calibri"/>
        <family val="2"/>
        <charset val="238"/>
      </rPr>
      <t>               </t>
    </r>
    <r>
      <rPr>
        <sz val="12"/>
        <color theme="1"/>
        <rFont val="Calibri"/>
        <family val="2"/>
        <charset val="238"/>
      </rPr>
      <t> Technická podpora v češtině přímo od výrobce minimálně v režimu 8x5 a přístup k aktualizacím po dobu 5 let</t>
    </r>
  </si>
  <si>
    <r>
      <t>•</t>
    </r>
    <r>
      <rPr>
        <sz val="7"/>
        <color theme="1"/>
        <rFont val="Calibri"/>
        <family val="2"/>
        <charset val="238"/>
      </rPr>
      <t xml:space="preserve">                 </t>
    </r>
    <r>
      <rPr>
        <sz val="12"/>
        <color theme="1"/>
        <rFont val="Calibri"/>
        <family val="2"/>
        <charset val="238"/>
      </rPr>
      <t>Support výrobce na 5 let</t>
    </r>
  </si>
  <si>
    <r>
      <t>•</t>
    </r>
    <r>
      <rPr>
        <sz val="7"/>
        <color theme="1"/>
        <rFont val="Calibri"/>
        <family val="2"/>
        <charset val="238"/>
      </rPr>
      <t>                </t>
    </r>
    <r>
      <rPr>
        <sz val="12"/>
        <color theme="1"/>
        <rFont val="Calibri"/>
        <family val="2"/>
        <charset val="238"/>
      </rPr>
      <t>podpora serveru po celou dobu udržitelnosti projektu (5let), záruka s opravou typu Next Business Day</t>
    </r>
  </si>
  <si>
    <t xml:space="preserve">Způsobilé výdaje </t>
  </si>
  <si>
    <t xml:space="preserve">Nezpůsobilé výdaje </t>
  </si>
  <si>
    <t>Záruka 5 let, tj. rozšíření záruky na 5 let (účastník ocení pouze v případě, že záruka na 5 let není součástí základní položky)</t>
  </si>
  <si>
    <t>Příslušenství pro zapojení (optické a metalické patchcordy, opt. zakončení, optické sváry atd.)</t>
  </si>
  <si>
    <t>Konfigurace serveru a zálohování</t>
  </si>
  <si>
    <t>Dokumentace skutečného provedení (popis metalické i optické sítě)</t>
  </si>
  <si>
    <t>Konfigurace sítě</t>
  </si>
  <si>
    <t>Měření datové infrastruktury (metalické i optické)</t>
  </si>
  <si>
    <t>Instalace rozvodů</t>
  </si>
  <si>
    <t xml:space="preserve">Celkem způsobilé výdaje bez DPH </t>
  </si>
  <si>
    <t>Celkem nezpůsobilé výdaje bez DPH</t>
  </si>
  <si>
    <t>CELKEM VČ. DPH</t>
  </si>
  <si>
    <t>Celkem způsobilé výdaje vč. DPH</t>
  </si>
  <si>
    <t>Celkem nezpůsobilé výdaje vč. DPH</t>
  </si>
  <si>
    <t>CELKEM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</si>
</sst>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8"/>
      <color rgb="FFFFFFFF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7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.5"/>
      <color rgb="FF000000"/>
      <name val="Calibri"/>
      <family val="2"/>
      <charset val="238"/>
    </font>
    <font>
      <u/>
      <sz val="12"/>
      <color theme="1"/>
      <name val="Calibri"/>
      <family val="2"/>
      <charset val="238"/>
    </font>
    <font>
      <b/>
      <sz val="7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justify" vertical="center"/>
    </xf>
    <xf numFmtId="0" fontId="9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7" fillId="0" borderId="0" xfId="0" applyFont="1"/>
    <xf numFmtId="0" fontId="11" fillId="0" borderId="0" xfId="0" applyFont="1"/>
    <xf numFmtId="0" fontId="2" fillId="0" borderId="5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justify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right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0" fillId="0" borderId="14" xfId="0" applyBorder="1"/>
    <xf numFmtId="164" fontId="2" fillId="0" borderId="16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right" vertical="center"/>
    </xf>
    <xf numFmtId="164" fontId="1" fillId="2" borderId="8" xfId="0" applyNumberFormat="1" applyFont="1" applyFill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 applyProtection="1">
      <alignment horizontal="right"/>
      <protection locked="0"/>
    </xf>
    <xf numFmtId="164" fontId="2" fillId="4" borderId="6" xfId="0" applyNumberFormat="1" applyFont="1" applyFill="1" applyBorder="1" applyAlignment="1" applyProtection="1">
      <alignment horizontal="right" vertical="center"/>
      <protection locked="0"/>
    </xf>
    <xf numFmtId="164" fontId="2" fillId="4" borderId="8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4EC2-734C-4856-85D3-C0213FAD0000}">
  <sheetPr>
    <pageSetUpPr fitToPage="1"/>
  </sheetPr>
  <dimension ref="A2:G388"/>
  <sheetViews>
    <sheetView tabSelected="1" topLeftCell="A16" zoomScaleNormal="100" workbookViewId="0">
      <selection activeCell="C44" sqref="C44"/>
    </sheetView>
  </sheetViews>
  <sheetFormatPr defaultRowHeight="15" x14ac:dyDescent="0.25"/>
  <cols>
    <col min="1" max="1" width="84.85546875" customWidth="1"/>
    <col min="2" max="2" width="13.5703125" style="8" customWidth="1"/>
    <col min="3" max="3" width="13.5703125" customWidth="1"/>
    <col min="4" max="4" width="20.28515625" customWidth="1"/>
    <col min="5" max="6" width="18.42578125" customWidth="1"/>
  </cols>
  <sheetData>
    <row r="2" spans="1:6" ht="15" customHeight="1" thickBot="1" x14ac:dyDescent="0.3">
      <c r="A2" s="50" t="s">
        <v>0</v>
      </c>
      <c r="B2" s="51"/>
      <c r="C2" s="51"/>
      <c r="D2" s="51"/>
      <c r="E2" s="51"/>
      <c r="F2" s="51"/>
    </row>
    <row r="3" spans="1:6" ht="23.25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</row>
    <row r="4" spans="1:6" x14ac:dyDescent="0.25">
      <c r="A4" s="52" t="s">
        <v>257</v>
      </c>
      <c r="B4" s="52"/>
      <c r="C4" s="52"/>
      <c r="D4" s="52"/>
      <c r="E4" s="52"/>
      <c r="F4" s="52"/>
    </row>
    <row r="5" spans="1:6" ht="15.75" thickBot="1" x14ac:dyDescent="0.3">
      <c r="A5" s="4" t="s">
        <v>9</v>
      </c>
      <c r="B5" s="5">
        <v>1</v>
      </c>
      <c r="C5" s="6" t="s">
        <v>7</v>
      </c>
      <c r="D5" s="56"/>
      <c r="E5" s="7">
        <f>D5*B5</f>
        <v>0</v>
      </c>
      <c r="F5" s="7">
        <f>E5*1.21</f>
        <v>0</v>
      </c>
    </row>
    <row r="6" spans="1:6" ht="15.75" thickBot="1" x14ac:dyDescent="0.3">
      <c r="A6" s="4" t="s">
        <v>10</v>
      </c>
      <c r="B6" s="5">
        <v>1</v>
      </c>
      <c r="C6" s="6" t="s">
        <v>7</v>
      </c>
      <c r="D6" s="56"/>
      <c r="E6" s="7">
        <f>D6*B6</f>
        <v>0</v>
      </c>
      <c r="F6" s="7">
        <f>E6*1.21</f>
        <v>0</v>
      </c>
    </row>
    <row r="7" spans="1:6" ht="15.75" thickBot="1" x14ac:dyDescent="0.3">
      <c r="A7" s="4" t="s">
        <v>8</v>
      </c>
      <c r="B7" s="5">
        <v>2</v>
      </c>
      <c r="C7" s="6" t="s">
        <v>7</v>
      </c>
      <c r="D7" s="56"/>
      <c r="E7" s="7">
        <f t="shared" ref="E7:E34" si="0">D7*B7</f>
        <v>0</v>
      </c>
      <c r="F7" s="7">
        <f t="shared" ref="F7:F34" si="1">E7*1.21</f>
        <v>0</v>
      </c>
    </row>
    <row r="8" spans="1:6" ht="15.75" thickBot="1" x14ac:dyDescent="0.3">
      <c r="A8" s="4" t="s">
        <v>19</v>
      </c>
      <c r="B8" s="5">
        <v>1</v>
      </c>
      <c r="C8" s="6" t="s">
        <v>7</v>
      </c>
      <c r="D8" s="56"/>
      <c r="E8" s="7">
        <f>D8*B8</f>
        <v>0</v>
      </c>
      <c r="F8" s="7">
        <f>E8*1.21</f>
        <v>0</v>
      </c>
    </row>
    <row r="9" spans="1:6" ht="15.75" thickBot="1" x14ac:dyDescent="0.3">
      <c r="A9" s="4" t="s">
        <v>11</v>
      </c>
      <c r="B9" s="5">
        <v>1</v>
      </c>
      <c r="C9" s="6" t="s">
        <v>7</v>
      </c>
      <c r="D9" s="56"/>
      <c r="E9" s="7">
        <f t="shared" si="0"/>
        <v>0</v>
      </c>
      <c r="F9" s="7">
        <f t="shared" si="1"/>
        <v>0</v>
      </c>
    </row>
    <row r="10" spans="1:6" ht="15.75" thickBot="1" x14ac:dyDescent="0.3">
      <c r="A10" s="4" t="s">
        <v>12</v>
      </c>
      <c r="B10" s="5">
        <v>1</v>
      </c>
      <c r="C10" s="6" t="s">
        <v>7</v>
      </c>
      <c r="D10" s="56"/>
      <c r="E10" s="7">
        <f>D10*B10</f>
        <v>0</v>
      </c>
      <c r="F10" s="7">
        <f>E10*1.21</f>
        <v>0</v>
      </c>
    </row>
    <row r="11" spans="1:6" ht="15.75" thickBot="1" x14ac:dyDescent="0.3">
      <c r="A11" s="4" t="s">
        <v>13</v>
      </c>
      <c r="B11" s="5">
        <v>1</v>
      </c>
      <c r="C11" s="6" t="s">
        <v>7</v>
      </c>
      <c r="D11" s="56"/>
      <c r="E11" s="7">
        <f t="shared" ref="E11:E18" si="2">D11*B11</f>
        <v>0</v>
      </c>
      <c r="F11" s="7">
        <f t="shared" ref="F11:F18" si="3">E11*1.21</f>
        <v>0</v>
      </c>
    </row>
    <row r="12" spans="1:6" ht="19.899999999999999" customHeight="1" thickBot="1" x14ac:dyDescent="0.3">
      <c r="A12" s="21" t="s">
        <v>14</v>
      </c>
      <c r="B12" s="6">
        <v>6</v>
      </c>
      <c r="C12" s="6" t="s">
        <v>7</v>
      </c>
      <c r="D12" s="57"/>
      <c r="E12" s="28">
        <f>D12*B12</f>
        <v>0</v>
      </c>
      <c r="F12" s="28">
        <f>E12*1.21</f>
        <v>0</v>
      </c>
    </row>
    <row r="13" spans="1:6" ht="14.45" customHeight="1" thickBot="1" x14ac:dyDescent="0.3">
      <c r="A13" s="21" t="s">
        <v>15</v>
      </c>
      <c r="B13" s="5">
        <v>30</v>
      </c>
      <c r="C13" s="6" t="s">
        <v>7</v>
      </c>
      <c r="D13" s="56"/>
      <c r="E13" s="7">
        <f t="shared" si="2"/>
        <v>0</v>
      </c>
      <c r="F13" s="7">
        <f t="shared" si="3"/>
        <v>0</v>
      </c>
    </row>
    <row r="14" spans="1:6" ht="14.45" customHeight="1" thickBot="1" x14ac:dyDescent="0.3">
      <c r="A14" s="21" t="s">
        <v>220</v>
      </c>
      <c r="B14" s="5">
        <v>2</v>
      </c>
      <c r="C14" s="6" t="s">
        <v>7</v>
      </c>
      <c r="D14" s="56"/>
      <c r="E14" s="7">
        <f t="shared" ref="E14" si="4">D14*B14</f>
        <v>0</v>
      </c>
      <c r="F14" s="7">
        <f t="shared" ref="F14" si="5">E14*1.21</f>
        <v>0</v>
      </c>
    </row>
    <row r="15" spans="1:6" ht="15.75" thickBot="1" x14ac:dyDescent="0.3">
      <c r="A15" s="4" t="s">
        <v>16</v>
      </c>
      <c r="B15" s="5">
        <v>14</v>
      </c>
      <c r="C15" s="6" t="s">
        <v>7</v>
      </c>
      <c r="D15" s="56"/>
      <c r="E15" s="7">
        <f t="shared" si="2"/>
        <v>0</v>
      </c>
      <c r="F15" s="7">
        <f t="shared" si="3"/>
        <v>0</v>
      </c>
    </row>
    <row r="16" spans="1:6" ht="15.75" thickBot="1" x14ac:dyDescent="0.3">
      <c r="A16" s="4" t="s">
        <v>17</v>
      </c>
      <c r="B16" s="5">
        <v>2</v>
      </c>
      <c r="C16" s="6" t="s">
        <v>7</v>
      </c>
      <c r="D16" s="56"/>
      <c r="E16" s="7">
        <f t="shared" si="2"/>
        <v>0</v>
      </c>
      <c r="F16" s="7">
        <f t="shared" si="3"/>
        <v>0</v>
      </c>
    </row>
    <row r="17" spans="1:6" ht="15.75" thickBot="1" x14ac:dyDescent="0.3">
      <c r="A17" s="4" t="s">
        <v>182</v>
      </c>
      <c r="B17" s="5">
        <v>5</v>
      </c>
      <c r="C17" s="6" t="s">
        <v>7</v>
      </c>
      <c r="D17" s="56"/>
      <c r="E17" s="7">
        <f t="shared" si="2"/>
        <v>0</v>
      </c>
      <c r="F17" s="7">
        <f t="shared" si="3"/>
        <v>0</v>
      </c>
    </row>
    <row r="18" spans="1:6" ht="15.75" thickBot="1" x14ac:dyDescent="0.3">
      <c r="A18" s="4" t="s">
        <v>18</v>
      </c>
      <c r="B18" s="5">
        <v>1</v>
      </c>
      <c r="C18" s="6" t="s">
        <v>7</v>
      </c>
      <c r="D18" s="56"/>
      <c r="E18" s="7">
        <f t="shared" si="2"/>
        <v>0</v>
      </c>
      <c r="F18" s="7">
        <f t="shared" si="3"/>
        <v>0</v>
      </c>
    </row>
    <row r="19" spans="1:6" ht="15.75" thickBot="1" x14ac:dyDescent="0.3">
      <c r="A19" s="4" t="s">
        <v>20</v>
      </c>
      <c r="B19" s="5">
        <v>8500</v>
      </c>
      <c r="C19" s="6" t="s">
        <v>7</v>
      </c>
      <c r="D19" s="56"/>
      <c r="E19" s="7">
        <f t="shared" si="0"/>
        <v>0</v>
      </c>
      <c r="F19" s="7">
        <f t="shared" si="1"/>
        <v>0</v>
      </c>
    </row>
    <row r="20" spans="1:6" ht="15.75" thickBot="1" x14ac:dyDescent="0.3">
      <c r="A20" s="4" t="s">
        <v>21</v>
      </c>
      <c r="B20" s="5">
        <v>315</v>
      </c>
      <c r="C20" s="6" t="s">
        <v>7</v>
      </c>
      <c r="D20" s="56"/>
      <c r="E20" s="7">
        <f t="shared" si="0"/>
        <v>0</v>
      </c>
      <c r="F20" s="7">
        <f t="shared" si="1"/>
        <v>0</v>
      </c>
    </row>
    <row r="21" spans="1:6" ht="15.75" thickBot="1" x14ac:dyDescent="0.3">
      <c r="A21" s="4" t="s">
        <v>22</v>
      </c>
      <c r="B21" s="5">
        <v>126</v>
      </c>
      <c r="C21" s="6" t="s">
        <v>7</v>
      </c>
      <c r="D21" s="56"/>
      <c r="E21" s="7">
        <f t="shared" si="0"/>
        <v>0</v>
      </c>
      <c r="F21" s="7">
        <f t="shared" si="1"/>
        <v>0</v>
      </c>
    </row>
    <row r="22" spans="1:6" ht="15.75" thickBot="1" x14ac:dyDescent="0.3">
      <c r="A22" s="21" t="s">
        <v>23</v>
      </c>
      <c r="B22" s="6">
        <v>34</v>
      </c>
      <c r="C22" s="6" t="s">
        <v>7</v>
      </c>
      <c r="D22" s="57"/>
      <c r="E22" s="28">
        <f t="shared" si="0"/>
        <v>0</v>
      </c>
      <c r="F22" s="28">
        <f t="shared" si="1"/>
        <v>0</v>
      </c>
    </row>
    <row r="23" spans="1:6" ht="15.75" thickBot="1" x14ac:dyDescent="0.3">
      <c r="A23" s="21" t="s">
        <v>199</v>
      </c>
      <c r="B23" s="6">
        <v>380</v>
      </c>
      <c r="C23" s="6" t="s">
        <v>7</v>
      </c>
      <c r="D23" s="57"/>
      <c r="E23" s="28">
        <f t="shared" ref="E23" si="6">D23*B23</f>
        <v>0</v>
      </c>
      <c r="F23" s="28">
        <f t="shared" ref="F23" si="7">E23*1.21</f>
        <v>0</v>
      </c>
    </row>
    <row r="24" spans="1:6" ht="15.75" thickBot="1" x14ac:dyDescent="0.3">
      <c r="A24" s="21" t="s">
        <v>200</v>
      </c>
      <c r="B24" s="6">
        <v>950</v>
      </c>
      <c r="C24" s="6" t="s">
        <v>7</v>
      </c>
      <c r="D24" s="57"/>
      <c r="E24" s="28">
        <f t="shared" ref="E24" si="8">D24*B24</f>
        <v>0</v>
      </c>
      <c r="F24" s="28">
        <f t="shared" ref="F24" si="9">E24*1.21</f>
        <v>0</v>
      </c>
    </row>
    <row r="25" spans="1:6" ht="15.75" thickBot="1" x14ac:dyDescent="0.3">
      <c r="A25" s="21" t="s">
        <v>201</v>
      </c>
      <c r="B25" s="6">
        <v>14</v>
      </c>
      <c r="C25" s="6" t="s">
        <v>7</v>
      </c>
      <c r="D25" s="57"/>
      <c r="E25" s="28">
        <f t="shared" ref="E25" si="10">D25*B25</f>
        <v>0</v>
      </c>
      <c r="F25" s="28">
        <f t="shared" ref="F25" si="11">E25*1.21</f>
        <v>0</v>
      </c>
    </row>
    <row r="26" spans="1:6" ht="15.75" thickBot="1" x14ac:dyDescent="0.3">
      <c r="A26" s="21" t="s">
        <v>202</v>
      </c>
      <c r="B26" s="6">
        <v>14</v>
      </c>
      <c r="C26" s="6" t="s">
        <v>7</v>
      </c>
      <c r="D26" s="57"/>
      <c r="E26" s="28">
        <f>D26*B26</f>
        <v>0</v>
      </c>
      <c r="F26" s="28">
        <f t="shared" ref="F26:F27" si="12">E26*1.21</f>
        <v>0</v>
      </c>
    </row>
    <row r="27" spans="1:6" ht="15.75" thickBot="1" x14ac:dyDescent="0.3">
      <c r="A27" s="21" t="s">
        <v>203</v>
      </c>
      <c r="B27" s="6">
        <v>7</v>
      </c>
      <c r="C27" s="6" t="s">
        <v>7</v>
      </c>
      <c r="D27" s="57"/>
      <c r="E27" s="28">
        <f>D27*B27</f>
        <v>0</v>
      </c>
      <c r="F27" s="28">
        <f t="shared" si="12"/>
        <v>0</v>
      </c>
    </row>
    <row r="28" spans="1:6" ht="32.25" customHeight="1" thickBot="1" x14ac:dyDescent="0.3">
      <c r="A28" s="21" t="s">
        <v>260</v>
      </c>
      <c r="B28" s="6">
        <v>1</v>
      </c>
      <c r="C28" s="6" t="s">
        <v>7</v>
      </c>
      <c r="D28" s="57"/>
      <c r="E28" s="28">
        <f t="shared" si="0"/>
        <v>0</v>
      </c>
      <c r="F28" s="28">
        <f t="shared" si="1"/>
        <v>0</v>
      </c>
    </row>
    <row r="29" spans="1:6" ht="24" customHeight="1" thickBot="1" x14ac:dyDescent="0.3">
      <c r="A29" s="21" t="s">
        <v>204</v>
      </c>
      <c r="B29" s="6">
        <v>1</v>
      </c>
      <c r="C29" s="6" t="s">
        <v>7</v>
      </c>
      <c r="D29" s="57"/>
      <c r="E29" s="28">
        <f t="shared" si="0"/>
        <v>0</v>
      </c>
      <c r="F29" s="28">
        <f t="shared" si="1"/>
        <v>0</v>
      </c>
    </row>
    <row r="30" spans="1:6" ht="15.75" thickBot="1" x14ac:dyDescent="0.3">
      <c r="A30" s="21" t="s">
        <v>261</v>
      </c>
      <c r="B30" s="6">
        <v>1</v>
      </c>
      <c r="C30" s="6" t="s">
        <v>7</v>
      </c>
      <c r="D30" s="57"/>
      <c r="E30" s="28">
        <f t="shared" si="0"/>
        <v>0</v>
      </c>
      <c r="F30" s="28">
        <f t="shared" si="1"/>
        <v>0</v>
      </c>
    </row>
    <row r="31" spans="1:6" ht="15.75" thickBot="1" x14ac:dyDescent="0.3">
      <c r="A31" s="21" t="s">
        <v>263</v>
      </c>
      <c r="B31" s="6">
        <v>1</v>
      </c>
      <c r="C31" s="6" t="s">
        <v>7</v>
      </c>
      <c r="D31" s="57"/>
      <c r="E31" s="28">
        <f t="shared" si="0"/>
        <v>0</v>
      </c>
      <c r="F31" s="28">
        <f t="shared" si="1"/>
        <v>0</v>
      </c>
    </row>
    <row r="32" spans="1:6" ht="32.65" customHeight="1" thickBot="1" x14ac:dyDescent="0.3">
      <c r="A32" s="21" t="s">
        <v>262</v>
      </c>
      <c r="B32" s="6">
        <v>1</v>
      </c>
      <c r="C32" s="6" t="s">
        <v>7</v>
      </c>
      <c r="D32" s="57"/>
      <c r="E32" s="28">
        <f t="shared" si="0"/>
        <v>0</v>
      </c>
      <c r="F32" s="28">
        <f t="shared" si="1"/>
        <v>0</v>
      </c>
    </row>
    <row r="33" spans="1:7" ht="29.65" customHeight="1" thickBot="1" x14ac:dyDescent="0.3">
      <c r="A33" s="29" t="s">
        <v>264</v>
      </c>
      <c r="B33" s="6">
        <v>1</v>
      </c>
      <c r="C33" s="6" t="s">
        <v>7</v>
      </c>
      <c r="D33" s="57"/>
      <c r="E33" s="28">
        <f t="shared" si="0"/>
        <v>0</v>
      </c>
      <c r="F33" s="28">
        <f t="shared" si="1"/>
        <v>0</v>
      </c>
    </row>
    <row r="34" spans="1:7" ht="14.45" customHeight="1" thickBot="1" x14ac:dyDescent="0.3">
      <c r="A34" s="21" t="s">
        <v>265</v>
      </c>
      <c r="B34" s="6">
        <v>1</v>
      </c>
      <c r="C34" s="6" t="s">
        <v>7</v>
      </c>
      <c r="D34" s="57"/>
      <c r="E34" s="28">
        <f t="shared" si="0"/>
        <v>0</v>
      </c>
      <c r="F34" s="28">
        <f t="shared" si="1"/>
        <v>0</v>
      </c>
    </row>
    <row r="35" spans="1:7" ht="14.45" customHeight="1" thickBot="1" x14ac:dyDescent="0.3">
      <c r="A35" s="31"/>
      <c r="B35" s="34"/>
      <c r="C35" s="46" t="s">
        <v>266</v>
      </c>
      <c r="D35" s="47"/>
      <c r="E35" s="43"/>
      <c r="F35" s="33">
        <f>SUM(E5:E34)</f>
        <v>0</v>
      </c>
      <c r="G35" s="38"/>
    </row>
    <row r="36" spans="1:7" ht="14.45" customHeight="1" thickBot="1" x14ac:dyDescent="0.3">
      <c r="A36" s="31"/>
      <c r="B36" s="40"/>
      <c r="C36" s="54" t="s">
        <v>269</v>
      </c>
      <c r="D36" s="55"/>
      <c r="E36" s="44"/>
      <c r="F36" s="45">
        <f>SUM(F5:F34)</f>
        <v>0</v>
      </c>
      <c r="G36" s="38"/>
    </row>
    <row r="37" spans="1:7" ht="14.45" customHeight="1" thickBot="1" x14ac:dyDescent="0.3">
      <c r="A37" s="53" t="s">
        <v>258</v>
      </c>
      <c r="B37" s="53"/>
      <c r="C37" s="53"/>
      <c r="D37" s="53"/>
      <c r="E37" s="53"/>
      <c r="F37" s="47"/>
    </row>
    <row r="38" spans="1:7" ht="28.5" customHeight="1" thickBot="1" x14ac:dyDescent="0.3">
      <c r="A38" s="27" t="s">
        <v>259</v>
      </c>
      <c r="B38" s="26">
        <v>1</v>
      </c>
      <c r="C38" s="26" t="s">
        <v>7</v>
      </c>
      <c r="D38" s="58"/>
      <c r="E38" s="28">
        <f t="shared" ref="E38" si="13">D38*B38</f>
        <v>0</v>
      </c>
      <c r="F38" s="30">
        <f t="shared" ref="F38" si="14">E38*1.21</f>
        <v>0</v>
      </c>
    </row>
    <row r="39" spans="1:7" ht="13.5" customHeight="1" thickBot="1" x14ac:dyDescent="0.3">
      <c r="A39" s="31"/>
      <c r="B39" s="34"/>
      <c r="C39" s="46" t="s">
        <v>267</v>
      </c>
      <c r="D39" s="47"/>
      <c r="E39" s="37"/>
      <c r="F39" s="41">
        <f>SUM(E38:E38)</f>
        <v>0</v>
      </c>
      <c r="G39" s="38"/>
    </row>
    <row r="40" spans="1:7" ht="12" customHeight="1" thickBot="1" x14ac:dyDescent="0.3">
      <c r="A40" s="31"/>
      <c r="B40" s="32"/>
      <c r="C40" s="48" t="s">
        <v>270</v>
      </c>
      <c r="D40" s="49"/>
      <c r="E40" s="36"/>
      <c r="F40" s="42">
        <f>SUM(F38:F38)</f>
        <v>0</v>
      </c>
      <c r="G40" s="38"/>
    </row>
    <row r="41" spans="1:7" ht="15.75" thickBot="1" x14ac:dyDescent="0.3"/>
    <row r="42" spans="1:7" ht="15.75" thickBot="1" x14ac:dyDescent="0.3">
      <c r="B42" s="35"/>
      <c r="C42" s="46" t="s">
        <v>271</v>
      </c>
      <c r="D42" s="47"/>
      <c r="E42" s="36"/>
      <c r="F42" s="41">
        <f>SUM(F35,F39)</f>
        <v>0</v>
      </c>
      <c r="G42" s="38"/>
    </row>
    <row r="43" spans="1:7" ht="14.45" customHeight="1" thickBot="1" x14ac:dyDescent="0.3">
      <c r="A43" s="9"/>
      <c r="C43" s="48" t="s">
        <v>268</v>
      </c>
      <c r="D43" s="49"/>
      <c r="E43" s="39"/>
      <c r="F43" s="42">
        <f>SUM(F36,F40)</f>
        <v>0</v>
      </c>
      <c r="G43" s="38"/>
    </row>
    <row r="44" spans="1:7" s="8" customFormat="1" ht="15.75" x14ac:dyDescent="0.25">
      <c r="A44" s="10"/>
      <c r="C44"/>
      <c r="D44"/>
      <c r="E44"/>
      <c r="F44"/>
    </row>
    <row r="45" spans="1:7" s="8" customFormat="1" ht="15.75" x14ac:dyDescent="0.25">
      <c r="A45" s="10"/>
      <c r="C45"/>
      <c r="D45"/>
      <c r="E45"/>
      <c r="F45"/>
    </row>
    <row r="51" ht="14.45" customHeight="1" x14ac:dyDescent="0.25"/>
    <row r="57" ht="14.45" customHeight="1" x14ac:dyDescent="0.25"/>
    <row r="63" ht="14.45" customHeight="1" x14ac:dyDescent="0.25"/>
    <row r="75" ht="14.45" customHeight="1" x14ac:dyDescent="0.25"/>
    <row r="84" ht="14.45" customHeight="1" x14ac:dyDescent="0.25"/>
    <row r="86" ht="14.45" customHeight="1" x14ac:dyDescent="0.25"/>
    <row r="98" ht="14.45" customHeight="1" x14ac:dyDescent="0.25"/>
    <row r="109" ht="14.45" customHeight="1" x14ac:dyDescent="0.25"/>
    <row r="133" ht="14.45" customHeight="1" x14ac:dyDescent="0.25"/>
    <row r="151" ht="14.45" customHeight="1" x14ac:dyDescent="0.25"/>
    <row r="154" ht="14.45" customHeight="1" x14ac:dyDescent="0.25"/>
    <row r="208" ht="14.45" customHeight="1" x14ac:dyDescent="0.25"/>
    <row r="215" ht="14.45" customHeight="1" x14ac:dyDescent="0.25"/>
    <row r="221" ht="14.45" customHeight="1" x14ac:dyDescent="0.25"/>
    <row r="230" ht="14.45" customHeight="1" x14ac:dyDescent="0.25"/>
    <row r="237" ht="14.45" customHeight="1" x14ac:dyDescent="0.25"/>
    <row r="241" ht="14.45" customHeight="1" x14ac:dyDescent="0.25"/>
    <row r="245" ht="14.45" customHeight="1" x14ac:dyDescent="0.25"/>
    <row r="253" ht="14.45" customHeight="1" x14ac:dyDescent="0.25"/>
    <row r="262" ht="14.45" customHeight="1" x14ac:dyDescent="0.25"/>
    <row r="266" ht="14.45" customHeight="1" x14ac:dyDescent="0.25"/>
    <row r="270" ht="14.45" customHeight="1" x14ac:dyDescent="0.25"/>
    <row r="278" ht="14.45" customHeight="1" x14ac:dyDescent="0.25"/>
    <row r="287" ht="14.45" customHeight="1" x14ac:dyDescent="0.25"/>
    <row r="299" ht="14.45" customHeight="1" x14ac:dyDescent="0.25"/>
    <row r="311" ht="14.45" customHeight="1" x14ac:dyDescent="0.25"/>
    <row r="335" ht="14.45" customHeight="1" x14ac:dyDescent="0.25"/>
    <row r="360" ht="14.45" customHeight="1" x14ac:dyDescent="0.25"/>
    <row r="367" ht="14.45" customHeight="1" x14ac:dyDescent="0.25"/>
    <row r="374" ht="14.45" customHeight="1" x14ac:dyDescent="0.25"/>
    <row r="388" ht="14.45" customHeight="1" x14ac:dyDescent="0.25"/>
  </sheetData>
  <sheetProtection algorithmName="SHA-512" hashValue="VjJGsIzIhvj8lG0DxJGTpyuw3lkgPgtvd3uAvDgg3NkklaZQf/nyw6rnHVHF2TfUj/FruuonPcIYE2SzIfWiKw==" saltValue="OftEXIo96K0/LALi2jBTwA==" spinCount="100000" sheet="1" objects="1" scenarios="1"/>
  <mergeCells count="9">
    <mergeCell ref="C39:D39"/>
    <mergeCell ref="C40:D40"/>
    <mergeCell ref="C42:D42"/>
    <mergeCell ref="C43:D43"/>
    <mergeCell ref="A2:F2"/>
    <mergeCell ref="A4:F4"/>
    <mergeCell ref="A37:F37"/>
    <mergeCell ref="C35:D35"/>
    <mergeCell ref="C36:D36"/>
  </mergeCells>
  <pageMargins left="3.937007874015748E-2" right="3.937007874015748E-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17B2-B6CF-4ED0-AC0C-0884A3BA7B99}">
  <sheetPr>
    <pageSetUpPr fitToPage="1"/>
  </sheetPr>
  <dimension ref="A1:F689"/>
  <sheetViews>
    <sheetView topLeftCell="A211" zoomScaleNormal="100" workbookViewId="0">
      <selection activeCell="A4" sqref="A4"/>
    </sheetView>
  </sheetViews>
  <sheetFormatPr defaultRowHeight="15" x14ac:dyDescent="0.25"/>
  <cols>
    <col min="1" max="1" width="168.7109375" style="19" customWidth="1"/>
    <col min="2" max="2" width="13.5703125" style="8" customWidth="1"/>
    <col min="3" max="3" width="13.5703125" customWidth="1"/>
    <col min="4" max="4" width="20.28515625" customWidth="1"/>
    <col min="5" max="6" width="18.42578125" customWidth="1"/>
  </cols>
  <sheetData>
    <row r="1" spans="1:6" s="8" customFormat="1" ht="15.75" x14ac:dyDescent="0.25">
      <c r="A1" s="10"/>
      <c r="C1"/>
      <c r="D1"/>
      <c r="E1"/>
      <c r="F1"/>
    </row>
    <row r="2" spans="1:6" s="8" customFormat="1" ht="15.75" x14ac:dyDescent="0.25">
      <c r="A2" s="23" t="s">
        <v>191</v>
      </c>
      <c r="C2"/>
      <c r="D2"/>
      <c r="E2"/>
      <c r="F2"/>
    </row>
    <row r="3" spans="1:6" s="8" customFormat="1" ht="15.75" x14ac:dyDescent="0.25">
      <c r="A3" s="11" t="s">
        <v>32</v>
      </c>
      <c r="C3"/>
      <c r="D3"/>
      <c r="E3"/>
      <c r="F3"/>
    </row>
    <row r="4" spans="1:6" s="8" customFormat="1" ht="15.75" x14ac:dyDescent="0.25">
      <c r="A4" s="11"/>
      <c r="C4"/>
      <c r="D4"/>
      <c r="E4"/>
      <c r="F4"/>
    </row>
    <row r="5" spans="1:6" s="8" customFormat="1" ht="15.75" x14ac:dyDescent="0.25">
      <c r="A5" s="15" t="s">
        <v>234</v>
      </c>
      <c r="C5"/>
      <c r="D5"/>
      <c r="E5"/>
      <c r="F5"/>
    </row>
    <row r="6" spans="1:6" s="8" customFormat="1" ht="15.75" x14ac:dyDescent="0.25">
      <c r="A6" s="12" t="s">
        <v>256</v>
      </c>
      <c r="C6"/>
      <c r="D6"/>
      <c r="E6"/>
      <c r="F6"/>
    </row>
    <row r="7" spans="1:6" s="8" customFormat="1" ht="15.75" x14ac:dyDescent="0.25">
      <c r="A7" s="12" t="s">
        <v>185</v>
      </c>
      <c r="C7"/>
      <c r="D7"/>
      <c r="E7"/>
      <c r="F7"/>
    </row>
    <row r="8" spans="1:6" s="8" customFormat="1" ht="15.75" x14ac:dyDescent="0.25">
      <c r="A8" s="12" t="s">
        <v>183</v>
      </c>
      <c r="C8"/>
      <c r="D8"/>
      <c r="E8"/>
      <c r="F8"/>
    </row>
    <row r="9" spans="1:6" s="8" customFormat="1" ht="14.45" customHeight="1" x14ac:dyDescent="0.25">
      <c r="A9" s="12" t="s">
        <v>184</v>
      </c>
      <c r="C9"/>
      <c r="D9"/>
      <c r="E9"/>
      <c r="F9"/>
    </row>
    <row r="10" spans="1:6" s="8" customFormat="1" ht="14.45" customHeight="1" x14ac:dyDescent="0.25">
      <c r="A10" s="12" t="s">
        <v>187</v>
      </c>
      <c r="C10"/>
      <c r="D10"/>
      <c r="E10"/>
      <c r="F10"/>
    </row>
    <row r="11" spans="1:6" s="8" customFormat="1" ht="15.75" x14ac:dyDescent="0.25">
      <c r="A11" s="12" t="s">
        <v>219</v>
      </c>
      <c r="C11"/>
      <c r="D11"/>
      <c r="E11"/>
      <c r="F11"/>
    </row>
    <row r="12" spans="1:6" s="8" customFormat="1" ht="15.75" x14ac:dyDescent="0.25">
      <c r="A12" s="12" t="s">
        <v>186</v>
      </c>
      <c r="C12"/>
      <c r="D12"/>
      <c r="E12"/>
      <c r="F12"/>
    </row>
    <row r="13" spans="1:6" s="8" customFormat="1" ht="15.75" x14ac:dyDescent="0.25">
      <c r="A13" s="12" t="s">
        <v>188</v>
      </c>
      <c r="C13"/>
      <c r="D13"/>
      <c r="E13"/>
      <c r="F13"/>
    </row>
    <row r="14" spans="1:6" s="8" customFormat="1" ht="15.75" x14ac:dyDescent="0.25">
      <c r="A14" s="12" t="s">
        <v>33</v>
      </c>
      <c r="C14"/>
      <c r="D14"/>
      <c r="E14"/>
      <c r="F14"/>
    </row>
    <row r="15" spans="1:6" s="8" customFormat="1" ht="15.75" x14ac:dyDescent="0.25">
      <c r="A15" s="12" t="s">
        <v>34</v>
      </c>
      <c r="C15"/>
      <c r="D15"/>
      <c r="E15"/>
      <c r="F15"/>
    </row>
    <row r="16" spans="1:6" s="8" customFormat="1" ht="15.75" x14ac:dyDescent="0.25">
      <c r="A16" s="12" t="s">
        <v>35</v>
      </c>
      <c r="C16"/>
      <c r="D16"/>
      <c r="E16"/>
      <c r="F16"/>
    </row>
    <row r="17" spans="1:6" s="8" customFormat="1" ht="15.75" x14ac:dyDescent="0.25">
      <c r="A17" s="12" t="s">
        <v>36</v>
      </c>
      <c r="C17"/>
      <c r="D17"/>
      <c r="E17"/>
      <c r="F17"/>
    </row>
    <row r="18" spans="1:6" s="8" customFormat="1" ht="15.75" x14ac:dyDescent="0.25">
      <c r="A18" s="12" t="s">
        <v>189</v>
      </c>
      <c r="C18"/>
      <c r="D18"/>
      <c r="E18"/>
      <c r="F18"/>
    </row>
    <row r="19" spans="1:6" s="8" customFormat="1" ht="15.75" x14ac:dyDescent="0.25">
      <c r="A19" s="12" t="s">
        <v>37</v>
      </c>
      <c r="C19"/>
      <c r="D19"/>
      <c r="E19"/>
      <c r="F19"/>
    </row>
    <row r="20" spans="1:6" s="8" customFormat="1" ht="15.75" x14ac:dyDescent="0.25">
      <c r="A20" s="12" t="s">
        <v>38</v>
      </c>
      <c r="C20"/>
      <c r="D20"/>
      <c r="E20"/>
      <c r="F20"/>
    </row>
    <row r="21" spans="1:6" s="8" customFormat="1" ht="15.75" x14ac:dyDescent="0.25">
      <c r="A21" s="12" t="s">
        <v>39</v>
      </c>
      <c r="C21"/>
      <c r="D21"/>
      <c r="E21"/>
      <c r="F21"/>
    </row>
    <row r="22" spans="1:6" s="8" customFormat="1" ht="15.75" x14ac:dyDescent="0.25">
      <c r="A22" s="12" t="s">
        <v>190</v>
      </c>
      <c r="C22"/>
      <c r="D22"/>
      <c r="E22"/>
      <c r="F22"/>
    </row>
    <row r="23" spans="1:6" s="8" customFormat="1" ht="15.75" x14ac:dyDescent="0.25">
      <c r="A23" s="12" t="s">
        <v>40</v>
      </c>
      <c r="C23"/>
      <c r="D23"/>
      <c r="E23"/>
      <c r="F23"/>
    </row>
    <row r="24" spans="1:6" s="8" customFormat="1" ht="15.75" x14ac:dyDescent="0.25">
      <c r="A24" s="12" t="s">
        <v>41</v>
      </c>
      <c r="C24"/>
      <c r="D24"/>
      <c r="E24"/>
      <c r="F24"/>
    </row>
    <row r="25" spans="1:6" s="8" customFormat="1" ht="15.75" x14ac:dyDescent="0.25">
      <c r="A25" s="11"/>
      <c r="C25"/>
      <c r="D25"/>
      <c r="E25"/>
      <c r="F25"/>
    </row>
    <row r="26" spans="1:6" s="8" customFormat="1" ht="15.75" x14ac:dyDescent="0.25">
      <c r="A26" s="15" t="s">
        <v>42</v>
      </c>
      <c r="C26"/>
      <c r="D26"/>
      <c r="E26"/>
      <c r="F26"/>
    </row>
    <row r="27" spans="1:6" s="8" customFormat="1" ht="15.75" x14ac:dyDescent="0.25">
      <c r="A27" s="16" t="s">
        <v>43</v>
      </c>
      <c r="C27"/>
      <c r="D27"/>
      <c r="E27"/>
      <c r="F27"/>
    </row>
    <row r="28" spans="1:6" s="8" customFormat="1" ht="15.75" x14ac:dyDescent="0.25">
      <c r="A28" s="12" t="s">
        <v>44</v>
      </c>
      <c r="C28"/>
      <c r="D28"/>
      <c r="E28"/>
      <c r="F28"/>
    </row>
    <row r="29" spans="1:6" s="8" customFormat="1" ht="15.75" x14ac:dyDescent="0.25">
      <c r="A29" s="12" t="s">
        <v>45</v>
      </c>
      <c r="C29"/>
      <c r="D29"/>
      <c r="E29"/>
      <c r="F29"/>
    </row>
    <row r="30" spans="1:6" s="8" customFormat="1" ht="15.75" x14ac:dyDescent="0.25">
      <c r="A30" s="12" t="s">
        <v>46</v>
      </c>
      <c r="C30"/>
      <c r="D30"/>
      <c r="E30"/>
      <c r="F30"/>
    </row>
    <row r="31" spans="1:6" s="8" customFormat="1" ht="15.75" x14ac:dyDescent="0.25">
      <c r="A31" s="11" t="s">
        <v>47</v>
      </c>
      <c r="C31"/>
      <c r="D31"/>
      <c r="E31"/>
      <c r="F31"/>
    </row>
    <row r="32" spans="1:6" s="8" customFormat="1" ht="15.75" x14ac:dyDescent="0.25">
      <c r="A32" s="11"/>
      <c r="C32"/>
      <c r="D32"/>
      <c r="E32"/>
      <c r="F32"/>
    </row>
    <row r="33" spans="1:6" s="8" customFormat="1" ht="15.75" x14ac:dyDescent="0.25">
      <c r="A33" s="12" t="s">
        <v>48</v>
      </c>
      <c r="C33"/>
      <c r="D33"/>
      <c r="E33"/>
      <c r="F33"/>
    </row>
    <row r="34" spans="1:6" s="8" customFormat="1" ht="15.75" x14ac:dyDescent="0.25">
      <c r="A34" s="12" t="s">
        <v>49</v>
      </c>
      <c r="C34"/>
      <c r="D34"/>
      <c r="E34"/>
      <c r="F34"/>
    </row>
    <row r="35" spans="1:6" s="8" customFormat="1" ht="15.75" x14ac:dyDescent="0.25">
      <c r="A35" s="12" t="s">
        <v>50</v>
      </c>
      <c r="C35"/>
      <c r="D35"/>
      <c r="E35"/>
      <c r="F35"/>
    </row>
    <row r="36" spans="1:6" s="8" customFormat="1" ht="15.75" x14ac:dyDescent="0.25">
      <c r="A36" s="12" t="s">
        <v>51</v>
      </c>
      <c r="C36"/>
      <c r="D36"/>
      <c r="E36"/>
      <c r="F36"/>
    </row>
    <row r="37" spans="1:6" s="8" customFormat="1" ht="15.75" x14ac:dyDescent="0.25">
      <c r="A37" s="12"/>
      <c r="C37"/>
      <c r="D37"/>
      <c r="E37"/>
      <c r="F37"/>
    </row>
    <row r="38" spans="1:6" s="8" customFormat="1" ht="14.45" customHeight="1" x14ac:dyDescent="0.25">
      <c r="A38" s="12" t="s">
        <v>52</v>
      </c>
      <c r="C38"/>
      <c r="D38"/>
      <c r="E38"/>
      <c r="F38"/>
    </row>
    <row r="39" spans="1:6" s="8" customFormat="1" ht="15.75" x14ac:dyDescent="0.25">
      <c r="A39" s="12" t="s">
        <v>53</v>
      </c>
      <c r="C39"/>
      <c r="D39"/>
      <c r="E39"/>
      <c r="F39"/>
    </row>
    <row r="40" spans="1:6" s="8" customFormat="1" ht="15.75" x14ac:dyDescent="0.25">
      <c r="A40" s="12" t="s">
        <v>54</v>
      </c>
      <c r="C40"/>
      <c r="D40"/>
      <c r="E40"/>
      <c r="F40"/>
    </row>
    <row r="41" spans="1:6" s="8" customFormat="1" ht="15.75" x14ac:dyDescent="0.25">
      <c r="A41" s="12" t="s">
        <v>55</v>
      </c>
      <c r="C41"/>
      <c r="D41"/>
      <c r="E41"/>
      <c r="F41"/>
    </row>
    <row r="42" spans="1:6" s="8" customFormat="1" ht="15.75" x14ac:dyDescent="0.25">
      <c r="A42" s="12" t="s">
        <v>56</v>
      </c>
      <c r="C42"/>
      <c r="D42"/>
      <c r="E42"/>
      <c r="F42"/>
    </row>
    <row r="43" spans="1:6" s="8" customFormat="1" ht="15.75" x14ac:dyDescent="0.25">
      <c r="A43" s="12" t="s">
        <v>57</v>
      </c>
      <c r="C43"/>
      <c r="D43"/>
      <c r="E43"/>
      <c r="F43"/>
    </row>
    <row r="44" spans="1:6" s="8" customFormat="1" ht="15.75" x14ac:dyDescent="0.25">
      <c r="A44" s="12" t="s">
        <v>58</v>
      </c>
      <c r="C44"/>
      <c r="D44"/>
      <c r="E44"/>
      <c r="F44"/>
    </row>
    <row r="45" spans="1:6" s="8" customFormat="1" ht="15.75" x14ac:dyDescent="0.25">
      <c r="A45" s="12" t="s">
        <v>59</v>
      </c>
      <c r="C45"/>
      <c r="D45"/>
      <c r="E45"/>
      <c r="F45"/>
    </row>
    <row r="46" spans="1:6" s="8" customFormat="1" ht="15.75" x14ac:dyDescent="0.25">
      <c r="A46" s="12" t="s">
        <v>60</v>
      </c>
      <c r="C46"/>
      <c r="D46"/>
      <c r="E46"/>
      <c r="F46"/>
    </row>
    <row r="47" spans="1:6" s="8" customFormat="1" ht="15.75" x14ac:dyDescent="0.25">
      <c r="A47" s="12" t="s">
        <v>61</v>
      </c>
      <c r="C47"/>
      <c r="D47"/>
      <c r="E47"/>
      <c r="F47"/>
    </row>
    <row r="48" spans="1:6" s="8" customFormat="1" ht="15.75" x14ac:dyDescent="0.25">
      <c r="A48" s="12" t="s">
        <v>62</v>
      </c>
      <c r="C48"/>
      <c r="D48"/>
      <c r="E48"/>
      <c r="F48"/>
    </row>
    <row r="49" spans="1:6" s="8" customFormat="1" ht="15.75" x14ac:dyDescent="0.25">
      <c r="A49" s="12" t="s">
        <v>63</v>
      </c>
      <c r="C49"/>
      <c r="D49"/>
      <c r="E49"/>
      <c r="F49"/>
    </row>
    <row r="50" spans="1:6" s="8" customFormat="1" ht="15.75" x14ac:dyDescent="0.25">
      <c r="A50" s="12" t="s">
        <v>64</v>
      </c>
      <c r="C50"/>
      <c r="D50"/>
      <c r="E50"/>
      <c r="F50"/>
    </row>
    <row r="51" spans="1:6" s="8" customFormat="1" ht="15.75" x14ac:dyDescent="0.25">
      <c r="A51" s="12" t="s">
        <v>65</v>
      </c>
      <c r="C51"/>
      <c r="D51"/>
      <c r="E51"/>
      <c r="F51"/>
    </row>
    <row r="52" spans="1:6" s="8" customFormat="1" ht="15.75" x14ac:dyDescent="0.25">
      <c r="A52" s="12" t="s">
        <v>66</v>
      </c>
      <c r="C52"/>
      <c r="D52"/>
      <c r="E52"/>
      <c r="F52"/>
    </row>
    <row r="53" spans="1:6" s="8" customFormat="1" ht="15.75" x14ac:dyDescent="0.25">
      <c r="A53" s="12" t="s">
        <v>67</v>
      </c>
      <c r="C53"/>
      <c r="D53"/>
      <c r="E53"/>
      <c r="F53"/>
    </row>
    <row r="54" spans="1:6" s="8" customFormat="1" ht="15.75" x14ac:dyDescent="0.25">
      <c r="A54" s="12" t="s">
        <v>68</v>
      </c>
      <c r="C54"/>
      <c r="D54"/>
      <c r="E54"/>
      <c r="F54"/>
    </row>
    <row r="55" spans="1:6" s="8" customFormat="1" ht="15.75" x14ac:dyDescent="0.25">
      <c r="A55" s="12" t="s">
        <v>254</v>
      </c>
      <c r="C55"/>
      <c r="D55"/>
      <c r="E55"/>
      <c r="F55"/>
    </row>
    <row r="56" spans="1:6" s="8" customFormat="1" ht="15.75" x14ac:dyDescent="0.25">
      <c r="A56" s="12"/>
      <c r="C56"/>
      <c r="D56"/>
      <c r="E56"/>
      <c r="F56"/>
    </row>
    <row r="57" spans="1:6" s="8" customFormat="1" ht="15.75" x14ac:dyDescent="0.25">
      <c r="A57" s="10"/>
      <c r="C57"/>
      <c r="D57"/>
      <c r="E57"/>
      <c r="F57"/>
    </row>
    <row r="58" spans="1:6" s="8" customFormat="1" ht="15.75" x14ac:dyDescent="0.25">
      <c r="A58" s="12" t="s">
        <v>69</v>
      </c>
      <c r="C58"/>
      <c r="D58"/>
      <c r="E58"/>
      <c r="F58"/>
    </row>
    <row r="59" spans="1:6" s="8" customFormat="1" ht="15.75" x14ac:dyDescent="0.25">
      <c r="A59" s="12" t="s">
        <v>70</v>
      </c>
      <c r="C59"/>
      <c r="D59"/>
      <c r="E59"/>
      <c r="F59"/>
    </row>
    <row r="60" spans="1:6" s="8" customFormat="1" ht="15.75" x14ac:dyDescent="0.25">
      <c r="A60" s="12" t="s">
        <v>71</v>
      </c>
      <c r="C60"/>
      <c r="D60"/>
      <c r="E60"/>
      <c r="F60"/>
    </row>
    <row r="61" spans="1:6" s="8" customFormat="1" ht="15.75" x14ac:dyDescent="0.25">
      <c r="A61" s="12" t="s">
        <v>72</v>
      </c>
      <c r="C61"/>
      <c r="D61"/>
      <c r="E61"/>
      <c r="F61"/>
    </row>
    <row r="62" spans="1:6" s="8" customFormat="1" ht="15.75" x14ac:dyDescent="0.25">
      <c r="A62" s="12" t="s">
        <v>73</v>
      </c>
      <c r="C62"/>
      <c r="D62"/>
      <c r="E62"/>
      <c r="F62"/>
    </row>
    <row r="63" spans="1:6" s="8" customFormat="1" ht="15.75" x14ac:dyDescent="0.25">
      <c r="A63" s="12" t="s">
        <v>74</v>
      </c>
      <c r="C63"/>
      <c r="D63"/>
      <c r="E63"/>
      <c r="F63"/>
    </row>
    <row r="64" spans="1:6" s="8" customFormat="1" ht="15.75" x14ac:dyDescent="0.25">
      <c r="A64" s="12" t="s">
        <v>75</v>
      </c>
      <c r="C64"/>
      <c r="D64"/>
      <c r="E64"/>
      <c r="F64"/>
    </row>
    <row r="65" spans="1:6" s="8" customFormat="1" ht="15.75" x14ac:dyDescent="0.25">
      <c r="A65" s="12" t="s">
        <v>76</v>
      </c>
      <c r="C65"/>
      <c r="D65"/>
      <c r="E65"/>
      <c r="F65"/>
    </row>
    <row r="66" spans="1:6" s="8" customFormat="1" ht="15.75" x14ac:dyDescent="0.25">
      <c r="A66" s="12"/>
      <c r="C66"/>
      <c r="D66"/>
      <c r="E66"/>
      <c r="F66"/>
    </row>
    <row r="67" spans="1:6" s="8" customFormat="1" ht="15.75" x14ac:dyDescent="0.25">
      <c r="A67" s="12" t="s">
        <v>77</v>
      </c>
      <c r="C67"/>
      <c r="D67"/>
      <c r="E67"/>
      <c r="F67"/>
    </row>
    <row r="68" spans="1:6" s="8" customFormat="1" ht="15.75" x14ac:dyDescent="0.25">
      <c r="A68" s="12" t="s">
        <v>78</v>
      </c>
      <c r="C68"/>
      <c r="D68"/>
      <c r="E68"/>
      <c r="F68"/>
    </row>
    <row r="69" spans="1:6" s="8" customFormat="1" ht="15.75" x14ac:dyDescent="0.25">
      <c r="A69" s="12" t="s">
        <v>79</v>
      </c>
      <c r="C69"/>
      <c r="D69"/>
      <c r="E69"/>
      <c r="F69"/>
    </row>
    <row r="70" spans="1:6" s="8" customFormat="1" ht="15.75" x14ac:dyDescent="0.25">
      <c r="A70" s="12" t="s">
        <v>80</v>
      </c>
      <c r="C70"/>
      <c r="D70"/>
      <c r="E70"/>
      <c r="F70"/>
    </row>
    <row r="71" spans="1:6" s="8" customFormat="1" ht="15.75" x14ac:dyDescent="0.25">
      <c r="A71" s="12" t="s">
        <v>81</v>
      </c>
      <c r="C71"/>
      <c r="D71"/>
      <c r="E71"/>
      <c r="F71"/>
    </row>
    <row r="72" spans="1:6" s="8" customFormat="1" ht="15.75" x14ac:dyDescent="0.25">
      <c r="A72" s="12" t="s">
        <v>82</v>
      </c>
      <c r="C72"/>
      <c r="D72"/>
      <c r="E72"/>
      <c r="F72"/>
    </row>
    <row r="73" spans="1:6" s="8" customFormat="1" ht="15.75" x14ac:dyDescent="0.25">
      <c r="A73" s="12" t="s">
        <v>83</v>
      </c>
      <c r="C73"/>
      <c r="D73"/>
      <c r="E73"/>
      <c r="F73"/>
    </row>
    <row r="74" spans="1:6" s="8" customFormat="1" ht="15.75" x14ac:dyDescent="0.25">
      <c r="A74" s="12" t="s">
        <v>84</v>
      </c>
      <c r="C74"/>
      <c r="D74"/>
      <c r="E74"/>
      <c r="F74"/>
    </row>
    <row r="75" spans="1:6" s="8" customFormat="1" ht="15.75" x14ac:dyDescent="0.25">
      <c r="A75" s="12" t="s">
        <v>85</v>
      </c>
      <c r="C75"/>
      <c r="D75"/>
      <c r="E75"/>
      <c r="F75"/>
    </row>
    <row r="76" spans="1:6" s="8" customFormat="1" ht="15.75" x14ac:dyDescent="0.25">
      <c r="A76" s="12" t="s">
        <v>86</v>
      </c>
      <c r="C76"/>
      <c r="D76"/>
      <c r="E76"/>
      <c r="F76"/>
    </row>
    <row r="77" spans="1:6" s="8" customFormat="1" ht="15.75" x14ac:dyDescent="0.25">
      <c r="A77" s="12" t="s">
        <v>87</v>
      </c>
      <c r="C77"/>
      <c r="D77"/>
      <c r="E77"/>
      <c r="F77"/>
    </row>
    <row r="78" spans="1:6" s="8" customFormat="1" ht="15.75" x14ac:dyDescent="0.25">
      <c r="A78" s="12" t="s">
        <v>88</v>
      </c>
      <c r="C78"/>
      <c r="D78"/>
      <c r="E78"/>
      <c r="F78"/>
    </row>
    <row r="79" spans="1:6" s="8" customFormat="1" ht="15.75" x14ac:dyDescent="0.25">
      <c r="A79" s="12" t="s">
        <v>89</v>
      </c>
      <c r="C79"/>
      <c r="D79"/>
      <c r="E79"/>
      <c r="F79"/>
    </row>
    <row r="80" spans="1:6" s="8" customFormat="1" ht="15.75" x14ac:dyDescent="0.25">
      <c r="A80" s="12" t="s">
        <v>90</v>
      </c>
      <c r="C80"/>
      <c r="D80"/>
      <c r="E80"/>
      <c r="F80"/>
    </row>
    <row r="81" spans="1:6" s="8" customFormat="1" ht="15.75" x14ac:dyDescent="0.25">
      <c r="A81" s="12" t="s">
        <v>91</v>
      </c>
      <c r="C81"/>
      <c r="D81"/>
      <c r="E81"/>
      <c r="F81"/>
    </row>
    <row r="82" spans="1:6" s="8" customFormat="1" ht="15.75" x14ac:dyDescent="0.25">
      <c r="A82" s="12" t="s">
        <v>255</v>
      </c>
      <c r="C82"/>
      <c r="D82"/>
      <c r="E82"/>
      <c r="F82"/>
    </row>
    <row r="83" spans="1:6" s="8" customFormat="1" ht="15.75" x14ac:dyDescent="0.25">
      <c r="A83" s="12" t="s">
        <v>92</v>
      </c>
      <c r="C83"/>
      <c r="D83"/>
      <c r="E83"/>
      <c r="F83"/>
    </row>
    <row r="84" spans="1:6" s="8" customFormat="1" ht="15.75" x14ac:dyDescent="0.25">
      <c r="A84" s="17"/>
      <c r="C84"/>
      <c r="D84"/>
      <c r="E84"/>
      <c r="F84"/>
    </row>
    <row r="85" spans="1:6" s="8" customFormat="1" ht="15.75" x14ac:dyDescent="0.25">
      <c r="A85" s="15" t="s">
        <v>93</v>
      </c>
      <c r="C85"/>
      <c r="D85"/>
      <c r="E85"/>
      <c r="F85"/>
    </row>
    <row r="86" spans="1:6" s="8" customFormat="1" ht="15.75" x14ac:dyDescent="0.25">
      <c r="A86" s="11" t="s">
        <v>94</v>
      </c>
      <c r="C86"/>
      <c r="D86"/>
      <c r="E86"/>
      <c r="F86"/>
    </row>
    <row r="87" spans="1:6" s="8" customFormat="1" ht="15.75" x14ac:dyDescent="0.25">
      <c r="A87" s="11" t="s">
        <v>95</v>
      </c>
      <c r="C87"/>
      <c r="D87"/>
      <c r="E87"/>
      <c r="F87"/>
    </row>
    <row r="88" spans="1:6" s="8" customFormat="1" ht="15.75" x14ac:dyDescent="0.25">
      <c r="A88" s="11"/>
      <c r="C88"/>
      <c r="D88"/>
      <c r="E88"/>
      <c r="F88"/>
    </row>
    <row r="89" spans="1:6" s="8" customFormat="1" ht="15.75" x14ac:dyDescent="0.25">
      <c r="A89" s="11" t="s">
        <v>96</v>
      </c>
      <c r="C89"/>
      <c r="D89"/>
      <c r="E89"/>
      <c r="F89"/>
    </row>
    <row r="90" spans="1:6" s="8" customFormat="1" ht="15.75" x14ac:dyDescent="0.25">
      <c r="A90" s="12" t="s">
        <v>97</v>
      </c>
      <c r="C90"/>
      <c r="D90"/>
      <c r="E90"/>
      <c r="F90"/>
    </row>
    <row r="91" spans="1:6" s="8" customFormat="1" ht="15.75" x14ac:dyDescent="0.25">
      <c r="A91" s="12" t="s">
        <v>98</v>
      </c>
      <c r="C91"/>
      <c r="D91"/>
      <c r="E91"/>
      <c r="F91"/>
    </row>
    <row r="92" spans="1:6" s="8" customFormat="1" ht="15.75" x14ac:dyDescent="0.25">
      <c r="A92" s="12" t="s">
        <v>99</v>
      </c>
      <c r="C92"/>
      <c r="D92"/>
      <c r="E92"/>
      <c r="F92"/>
    </row>
    <row r="93" spans="1:6" s="8" customFormat="1" ht="15.75" x14ac:dyDescent="0.25">
      <c r="A93" s="12" t="s">
        <v>100</v>
      </c>
      <c r="C93"/>
      <c r="D93"/>
      <c r="E93"/>
      <c r="F93"/>
    </row>
    <row r="94" spans="1:6" s="8" customFormat="1" ht="15.75" x14ac:dyDescent="0.25">
      <c r="A94" s="12" t="s">
        <v>101</v>
      </c>
      <c r="C94"/>
      <c r="D94"/>
      <c r="E94"/>
      <c r="F94"/>
    </row>
    <row r="95" spans="1:6" s="8" customFormat="1" ht="15.75" x14ac:dyDescent="0.25">
      <c r="A95" s="12" t="s">
        <v>102</v>
      </c>
      <c r="C95"/>
      <c r="D95"/>
      <c r="E95"/>
      <c r="F95"/>
    </row>
    <row r="96" spans="1:6" s="8" customFormat="1" ht="15.75" x14ac:dyDescent="0.25">
      <c r="A96" s="12" t="s">
        <v>103</v>
      </c>
      <c r="C96"/>
      <c r="D96"/>
      <c r="E96"/>
      <c r="F96"/>
    </row>
    <row r="97" spans="1:6" s="8" customFormat="1" ht="15.75" x14ac:dyDescent="0.25">
      <c r="A97" s="12" t="s">
        <v>104</v>
      </c>
      <c r="C97"/>
      <c r="D97"/>
      <c r="E97"/>
      <c r="F97"/>
    </row>
    <row r="98" spans="1:6" s="8" customFormat="1" ht="15.75" x14ac:dyDescent="0.25">
      <c r="A98" s="12"/>
      <c r="C98"/>
      <c r="D98"/>
      <c r="E98"/>
      <c r="F98"/>
    </row>
    <row r="99" spans="1:6" s="8" customFormat="1" ht="15.75" x14ac:dyDescent="0.25">
      <c r="A99" s="12"/>
      <c r="C99"/>
      <c r="D99"/>
      <c r="E99"/>
      <c r="F99"/>
    </row>
    <row r="100" spans="1:6" s="8" customFormat="1" ht="15.75" x14ac:dyDescent="0.25">
      <c r="A100" s="23" t="s">
        <v>24</v>
      </c>
      <c r="C100"/>
      <c r="D100"/>
      <c r="E100"/>
      <c r="F100"/>
    </row>
    <row r="101" spans="1:6" s="8" customFormat="1" ht="15.75" x14ac:dyDescent="0.25">
      <c r="A101" s="11" t="s">
        <v>25</v>
      </c>
      <c r="C101"/>
      <c r="D101"/>
      <c r="E101"/>
      <c r="F101"/>
    </row>
    <row r="102" spans="1:6" s="8" customFormat="1" ht="15.75" x14ac:dyDescent="0.25">
      <c r="A102" s="12" t="s">
        <v>26</v>
      </c>
      <c r="C102"/>
      <c r="D102"/>
      <c r="E102"/>
      <c r="F102"/>
    </row>
    <row r="103" spans="1:6" s="8" customFormat="1" ht="15.75" x14ac:dyDescent="0.25">
      <c r="A103" s="12" t="s">
        <v>27</v>
      </c>
      <c r="C103"/>
      <c r="D103"/>
      <c r="E103"/>
      <c r="F103"/>
    </row>
    <row r="104" spans="1:6" s="8" customFormat="1" ht="15.75" x14ac:dyDescent="0.25">
      <c r="A104" s="12" t="s">
        <v>28</v>
      </c>
      <c r="C104"/>
      <c r="D104"/>
      <c r="E104"/>
      <c r="F104"/>
    </row>
    <row r="105" spans="1:6" s="8" customFormat="1" ht="15.75" x14ac:dyDescent="0.25">
      <c r="A105" s="12" t="s">
        <v>29</v>
      </c>
      <c r="C105"/>
      <c r="D105"/>
      <c r="E105"/>
      <c r="F105"/>
    </row>
    <row r="106" spans="1:6" s="8" customFormat="1" ht="15.75" x14ac:dyDescent="0.25">
      <c r="A106" s="14" t="s">
        <v>30</v>
      </c>
      <c r="C106"/>
      <c r="D106"/>
      <c r="E106"/>
      <c r="F106"/>
    </row>
    <row r="107" spans="1:6" s="8" customFormat="1" ht="15.75" x14ac:dyDescent="0.25">
      <c r="A107" s="12" t="s">
        <v>31</v>
      </c>
      <c r="C107"/>
      <c r="D107"/>
      <c r="E107"/>
      <c r="F107"/>
    </row>
    <row r="108" spans="1:6" s="8" customFormat="1" ht="15.75" x14ac:dyDescent="0.25">
      <c r="A108" s="12"/>
      <c r="C108"/>
      <c r="D108"/>
      <c r="E108"/>
      <c r="F108"/>
    </row>
    <row r="109" spans="1:6" s="8" customFormat="1" ht="19.5" customHeight="1" x14ac:dyDescent="0.25">
      <c r="A109" s="24" t="s">
        <v>19</v>
      </c>
      <c r="C109"/>
      <c r="D109"/>
      <c r="E109"/>
      <c r="F109"/>
    </row>
    <row r="110" spans="1:6" s="8" customFormat="1" ht="15.75" x14ac:dyDescent="0.25">
      <c r="A110" s="11" t="s">
        <v>164</v>
      </c>
      <c r="C110"/>
      <c r="D110"/>
      <c r="E110"/>
      <c r="F110"/>
    </row>
    <row r="111" spans="1:6" s="8" customFormat="1" ht="15.75" x14ac:dyDescent="0.25">
      <c r="A111" s="11" t="s">
        <v>165</v>
      </c>
      <c r="C111"/>
      <c r="D111"/>
      <c r="E111"/>
      <c r="F111"/>
    </row>
    <row r="112" spans="1:6" s="8" customFormat="1" ht="15.75" x14ac:dyDescent="0.25">
      <c r="A112" s="11" t="s">
        <v>166</v>
      </c>
      <c r="C112"/>
      <c r="D112"/>
      <c r="E112"/>
      <c r="F112"/>
    </row>
    <row r="113" spans="1:6" s="8" customFormat="1" ht="15.75" x14ac:dyDescent="0.25">
      <c r="A113" s="11" t="s">
        <v>167</v>
      </c>
      <c r="C113"/>
      <c r="D113"/>
      <c r="E113"/>
      <c r="F113"/>
    </row>
    <row r="114" spans="1:6" s="8" customFormat="1" ht="15.75" x14ac:dyDescent="0.25">
      <c r="A114" s="11" t="s">
        <v>168</v>
      </c>
      <c r="C114"/>
      <c r="D114"/>
      <c r="E114"/>
      <c r="F114"/>
    </row>
    <row r="115" spans="1:6" s="8" customFormat="1" ht="15.75" x14ac:dyDescent="0.25">
      <c r="A115" s="11" t="s">
        <v>169</v>
      </c>
      <c r="C115"/>
      <c r="D115"/>
      <c r="E115"/>
      <c r="F115"/>
    </row>
    <row r="116" spans="1:6" s="8" customFormat="1" ht="15.75" x14ac:dyDescent="0.25">
      <c r="A116" s="11" t="s">
        <v>170</v>
      </c>
      <c r="C116"/>
      <c r="D116"/>
      <c r="E116"/>
      <c r="F116"/>
    </row>
    <row r="117" spans="1:6" s="8" customFormat="1" ht="15.75" x14ac:dyDescent="0.25">
      <c r="A117" s="11" t="s">
        <v>171</v>
      </c>
      <c r="C117"/>
      <c r="D117"/>
      <c r="E117"/>
      <c r="F117"/>
    </row>
    <row r="118" spans="1:6" s="8" customFormat="1" ht="15.75" x14ac:dyDescent="0.25">
      <c r="A118" s="11" t="s">
        <v>172</v>
      </c>
      <c r="C118"/>
      <c r="D118"/>
      <c r="E118"/>
      <c r="F118"/>
    </row>
    <row r="119" spans="1:6" s="8" customFormat="1" ht="15.75" x14ac:dyDescent="0.25">
      <c r="A119" s="12"/>
      <c r="C119"/>
      <c r="D119"/>
      <c r="E119"/>
      <c r="F119"/>
    </row>
    <row r="120" spans="1:6" s="8" customFormat="1" ht="15.75" x14ac:dyDescent="0.25">
      <c r="A120" s="25" t="s">
        <v>12</v>
      </c>
      <c r="C120"/>
      <c r="D120"/>
      <c r="E120"/>
      <c r="F120"/>
    </row>
    <row r="121" spans="1:6" s="8" customFormat="1" ht="15.75" x14ac:dyDescent="0.25">
      <c r="A121" s="12" t="s">
        <v>105</v>
      </c>
      <c r="C121"/>
      <c r="D121"/>
      <c r="E121"/>
      <c r="F121"/>
    </row>
    <row r="122" spans="1:6" s="8" customFormat="1" ht="15.75" x14ac:dyDescent="0.25">
      <c r="A122" s="12" t="s">
        <v>106</v>
      </c>
      <c r="C122"/>
      <c r="D122"/>
      <c r="E122"/>
      <c r="F122"/>
    </row>
    <row r="123" spans="1:6" s="8" customFormat="1" ht="15.75" x14ac:dyDescent="0.25">
      <c r="A123" s="17" t="s">
        <v>107</v>
      </c>
      <c r="C123"/>
      <c r="D123"/>
      <c r="E123"/>
      <c r="F123"/>
    </row>
    <row r="124" spans="1:6" s="8" customFormat="1" ht="15.75" x14ac:dyDescent="0.25">
      <c r="A124" s="12" t="s">
        <v>108</v>
      </c>
      <c r="C124"/>
      <c r="D124"/>
      <c r="E124"/>
      <c r="F124"/>
    </row>
    <row r="125" spans="1:6" s="8" customFormat="1" ht="15.75" x14ac:dyDescent="0.25">
      <c r="A125" s="12" t="s">
        <v>109</v>
      </c>
      <c r="C125"/>
      <c r="D125"/>
      <c r="E125"/>
      <c r="F125"/>
    </row>
    <row r="126" spans="1:6" s="8" customFormat="1" ht="15.75" x14ac:dyDescent="0.25">
      <c r="A126" s="12" t="s">
        <v>110</v>
      </c>
      <c r="C126"/>
      <c r="D126"/>
      <c r="E126"/>
      <c r="F126"/>
    </row>
    <row r="127" spans="1:6" s="8" customFormat="1" ht="15.75" x14ac:dyDescent="0.25">
      <c r="A127" s="12" t="s">
        <v>111</v>
      </c>
      <c r="C127"/>
      <c r="D127"/>
      <c r="E127"/>
      <c r="F127"/>
    </row>
    <row r="128" spans="1:6" s="8" customFormat="1" ht="15.75" x14ac:dyDescent="0.25">
      <c r="A128" s="12" t="s">
        <v>112</v>
      </c>
      <c r="C128"/>
      <c r="D128"/>
      <c r="E128"/>
      <c r="F128"/>
    </row>
    <row r="129" spans="1:6" s="8" customFormat="1" ht="15.75" x14ac:dyDescent="0.25">
      <c r="A129" s="12" t="s">
        <v>113</v>
      </c>
      <c r="C129"/>
      <c r="D129"/>
      <c r="E129"/>
      <c r="F129"/>
    </row>
    <row r="130" spans="1:6" s="8" customFormat="1" ht="15.75" x14ac:dyDescent="0.25">
      <c r="A130" s="12" t="s">
        <v>114</v>
      </c>
      <c r="C130"/>
      <c r="D130"/>
      <c r="E130"/>
      <c r="F130"/>
    </row>
    <row r="131" spans="1:6" s="8" customFormat="1" ht="15.75" x14ac:dyDescent="0.25">
      <c r="A131" s="12"/>
      <c r="C131"/>
      <c r="D131"/>
      <c r="E131"/>
      <c r="F131"/>
    </row>
    <row r="132" spans="1:6" s="8" customFormat="1" ht="15.75" x14ac:dyDescent="0.25">
      <c r="A132" s="12"/>
      <c r="C132"/>
      <c r="D132"/>
      <c r="E132"/>
      <c r="F132"/>
    </row>
    <row r="133" spans="1:6" s="8" customFormat="1" ht="15.75" x14ac:dyDescent="0.25">
      <c r="A133" s="12"/>
      <c r="C133"/>
      <c r="D133"/>
      <c r="E133"/>
      <c r="F133"/>
    </row>
    <row r="134" spans="1:6" s="8" customFormat="1" ht="15.75" x14ac:dyDescent="0.25">
      <c r="A134" s="25" t="s">
        <v>115</v>
      </c>
      <c r="C134"/>
      <c r="D134"/>
      <c r="E134"/>
      <c r="F134"/>
    </row>
    <row r="135" spans="1:6" s="8" customFormat="1" ht="15.75" x14ac:dyDescent="0.25">
      <c r="A135" s="12" t="s">
        <v>116</v>
      </c>
      <c r="C135"/>
      <c r="D135"/>
      <c r="E135"/>
      <c r="F135"/>
    </row>
    <row r="136" spans="1:6" s="8" customFormat="1" ht="15.75" x14ac:dyDescent="0.25">
      <c r="A136" s="12" t="s">
        <v>192</v>
      </c>
      <c r="C136"/>
      <c r="D136"/>
      <c r="E136"/>
      <c r="F136"/>
    </row>
    <row r="137" spans="1:6" s="8" customFormat="1" ht="15.75" x14ac:dyDescent="0.25">
      <c r="A137" s="17" t="s">
        <v>107</v>
      </c>
      <c r="C137"/>
      <c r="D137"/>
      <c r="E137"/>
      <c r="F137"/>
    </row>
    <row r="138" spans="1:6" s="8" customFormat="1" ht="15.75" x14ac:dyDescent="0.25">
      <c r="A138" s="12" t="s">
        <v>117</v>
      </c>
      <c r="C138"/>
      <c r="D138"/>
      <c r="E138"/>
      <c r="F138"/>
    </row>
    <row r="139" spans="1:6" s="8" customFormat="1" ht="15.75" x14ac:dyDescent="0.25">
      <c r="A139" s="12" t="s">
        <v>124</v>
      </c>
      <c r="C139"/>
      <c r="D139"/>
      <c r="E139"/>
      <c r="F139"/>
    </row>
    <row r="140" spans="1:6" s="8" customFormat="1" ht="15.75" x14ac:dyDescent="0.25">
      <c r="A140" s="12" t="s">
        <v>118</v>
      </c>
      <c r="C140"/>
      <c r="D140"/>
      <c r="E140"/>
      <c r="F140"/>
    </row>
    <row r="141" spans="1:6" s="8" customFormat="1" ht="15.75" x14ac:dyDescent="0.25">
      <c r="A141" s="12" t="s">
        <v>119</v>
      </c>
      <c r="C141"/>
      <c r="D141"/>
      <c r="E141"/>
      <c r="F141"/>
    </row>
    <row r="142" spans="1:6" s="8" customFormat="1" ht="15.75" x14ac:dyDescent="0.25">
      <c r="A142" s="12" t="s">
        <v>120</v>
      </c>
      <c r="C142"/>
      <c r="D142"/>
      <c r="E142"/>
      <c r="F142"/>
    </row>
    <row r="143" spans="1:6" s="8" customFormat="1" ht="15.75" x14ac:dyDescent="0.25">
      <c r="A143" s="12" t="s">
        <v>121</v>
      </c>
      <c r="C143"/>
      <c r="D143"/>
      <c r="E143"/>
      <c r="F143"/>
    </row>
    <row r="144" spans="1:6" s="8" customFormat="1" ht="15.75" x14ac:dyDescent="0.25">
      <c r="A144" s="12" t="s">
        <v>122</v>
      </c>
      <c r="C144"/>
      <c r="D144"/>
      <c r="E144"/>
      <c r="F144"/>
    </row>
    <row r="145" spans="1:6" s="8" customFormat="1" ht="15.75" x14ac:dyDescent="0.25">
      <c r="A145" s="12" t="s">
        <v>123</v>
      </c>
      <c r="C145"/>
      <c r="D145"/>
      <c r="E145"/>
      <c r="F145"/>
    </row>
    <row r="146" spans="1:6" s="8" customFormat="1" x14ac:dyDescent="0.25">
      <c r="C146"/>
      <c r="D146"/>
      <c r="E146"/>
      <c r="F146"/>
    </row>
    <row r="147" spans="1:6" s="8" customFormat="1" ht="15.75" x14ac:dyDescent="0.25">
      <c r="A147" s="12"/>
      <c r="C147"/>
      <c r="D147"/>
      <c r="E147"/>
      <c r="F147"/>
    </row>
    <row r="148" spans="1:6" s="8" customFormat="1" ht="15.75" x14ac:dyDescent="0.25">
      <c r="A148" s="12"/>
      <c r="C148"/>
      <c r="D148"/>
      <c r="E148"/>
      <c r="F148"/>
    </row>
    <row r="149" spans="1:6" s="8" customFormat="1" ht="19.5" customHeight="1" x14ac:dyDescent="0.25">
      <c r="A149" s="24" t="s">
        <v>125</v>
      </c>
      <c r="C149"/>
      <c r="D149"/>
      <c r="E149"/>
      <c r="F149"/>
    </row>
    <row r="150" spans="1:6" s="8" customFormat="1" ht="15.75" x14ac:dyDescent="0.25">
      <c r="A150" s="12" t="s">
        <v>116</v>
      </c>
      <c r="C150"/>
      <c r="D150"/>
      <c r="E150"/>
      <c r="F150"/>
    </row>
    <row r="151" spans="1:6" s="8" customFormat="1" ht="15.75" x14ac:dyDescent="0.25">
      <c r="A151" s="12" t="s">
        <v>193</v>
      </c>
      <c r="C151"/>
      <c r="D151"/>
      <c r="E151"/>
      <c r="F151"/>
    </row>
    <row r="152" spans="1:6" s="8" customFormat="1" ht="15.75" x14ac:dyDescent="0.25">
      <c r="A152" s="12" t="s">
        <v>107</v>
      </c>
      <c r="C152"/>
      <c r="D152"/>
      <c r="E152"/>
      <c r="F152"/>
    </row>
    <row r="153" spans="1:6" s="8" customFormat="1" ht="15.75" x14ac:dyDescent="0.25">
      <c r="A153" s="12" t="s">
        <v>126</v>
      </c>
      <c r="C153"/>
      <c r="D153"/>
      <c r="E153"/>
      <c r="F153"/>
    </row>
    <row r="154" spans="1:6" s="8" customFormat="1" ht="15.75" x14ac:dyDescent="0.25">
      <c r="A154" s="12" t="s">
        <v>119</v>
      </c>
      <c r="C154"/>
      <c r="D154"/>
      <c r="E154"/>
      <c r="F154"/>
    </row>
    <row r="155" spans="1:6" s="8" customFormat="1" ht="15.75" x14ac:dyDescent="0.25">
      <c r="A155" s="12" t="s">
        <v>127</v>
      </c>
      <c r="C155"/>
      <c r="D155"/>
      <c r="E155"/>
      <c r="F155"/>
    </row>
    <row r="156" spans="1:6" s="8" customFormat="1" ht="15.75" x14ac:dyDescent="0.25">
      <c r="A156" s="12" t="s">
        <v>128</v>
      </c>
      <c r="C156"/>
      <c r="D156"/>
      <c r="E156"/>
      <c r="F156"/>
    </row>
    <row r="157" spans="1:6" s="8" customFormat="1" ht="15.75" x14ac:dyDescent="0.25">
      <c r="A157" s="12" t="s">
        <v>129</v>
      </c>
      <c r="C157"/>
      <c r="D157"/>
      <c r="E157"/>
      <c r="F157"/>
    </row>
    <row r="158" spans="1:6" s="8" customFormat="1" ht="15.75" x14ac:dyDescent="0.25">
      <c r="A158" s="12" t="s">
        <v>124</v>
      </c>
      <c r="C158"/>
      <c r="D158"/>
      <c r="E158"/>
      <c r="F158"/>
    </row>
    <row r="159" spans="1:6" s="8" customFormat="1" ht="15.75" x14ac:dyDescent="0.25">
      <c r="A159" s="12"/>
      <c r="C159"/>
      <c r="D159"/>
      <c r="E159"/>
      <c r="F159"/>
    </row>
    <row r="160" spans="1:6" s="8" customFormat="1" ht="15.75" x14ac:dyDescent="0.25">
      <c r="A160" s="23" t="s">
        <v>130</v>
      </c>
      <c r="C160"/>
      <c r="D160"/>
      <c r="E160"/>
      <c r="F160"/>
    </row>
    <row r="161" spans="1:6" s="8" customFormat="1" ht="15.75" x14ac:dyDescent="0.25">
      <c r="A161" s="12" t="s">
        <v>131</v>
      </c>
      <c r="C161"/>
      <c r="D161"/>
      <c r="E161"/>
      <c r="F161"/>
    </row>
    <row r="162" spans="1:6" s="8" customFormat="1" ht="14.45" customHeight="1" x14ac:dyDescent="0.25">
      <c r="A162" s="12" t="s">
        <v>132</v>
      </c>
      <c r="C162"/>
      <c r="D162"/>
      <c r="E162"/>
      <c r="F162"/>
    </row>
    <row r="163" spans="1:6" s="8" customFormat="1" ht="15.75" x14ac:dyDescent="0.25">
      <c r="A163" s="12" t="s">
        <v>133</v>
      </c>
      <c r="C163"/>
      <c r="D163"/>
      <c r="E163"/>
      <c r="F163"/>
    </row>
    <row r="164" spans="1:6" s="8" customFormat="1" ht="15.75" x14ac:dyDescent="0.25">
      <c r="A164" s="12" t="s">
        <v>134</v>
      </c>
      <c r="C164"/>
      <c r="D164"/>
      <c r="E164"/>
      <c r="F164"/>
    </row>
    <row r="165" spans="1:6" s="8" customFormat="1" ht="15.75" x14ac:dyDescent="0.25">
      <c r="A165" s="12" t="s">
        <v>135</v>
      </c>
      <c r="C165"/>
      <c r="D165"/>
      <c r="E165"/>
      <c r="F165"/>
    </row>
    <row r="166" spans="1:6" s="8" customFormat="1" ht="15.75" x14ac:dyDescent="0.25">
      <c r="A166" s="12" t="s">
        <v>136</v>
      </c>
      <c r="C166"/>
      <c r="D166"/>
      <c r="E166"/>
      <c r="F166"/>
    </row>
    <row r="167" spans="1:6" s="8" customFormat="1" ht="15.75" x14ac:dyDescent="0.25">
      <c r="A167" s="12" t="s">
        <v>137</v>
      </c>
      <c r="C167"/>
      <c r="D167"/>
      <c r="E167"/>
      <c r="F167"/>
    </row>
    <row r="168" spans="1:6" s="8" customFormat="1" ht="15.75" x14ac:dyDescent="0.25">
      <c r="A168" s="12" t="s">
        <v>138</v>
      </c>
      <c r="C168"/>
      <c r="D168"/>
      <c r="E168"/>
      <c r="F168"/>
    </row>
    <row r="169" spans="1:6" s="8" customFormat="1" ht="14.45" customHeight="1" x14ac:dyDescent="0.25">
      <c r="A169" s="12" t="s">
        <v>139</v>
      </c>
      <c r="C169"/>
      <c r="D169"/>
      <c r="E169"/>
      <c r="F169"/>
    </row>
    <row r="170" spans="1:6" s="8" customFormat="1" ht="15.75" x14ac:dyDescent="0.25">
      <c r="A170" s="12" t="s">
        <v>140</v>
      </c>
      <c r="C170"/>
      <c r="D170"/>
      <c r="E170"/>
      <c r="F170"/>
    </row>
    <row r="171" spans="1:6" s="8" customFormat="1" ht="15.75" x14ac:dyDescent="0.25">
      <c r="A171" s="12" t="s">
        <v>141</v>
      </c>
      <c r="C171"/>
      <c r="D171"/>
      <c r="E171"/>
      <c r="F171"/>
    </row>
    <row r="172" spans="1:6" s="8" customFormat="1" ht="15.75" x14ac:dyDescent="0.25">
      <c r="A172" s="12" t="s">
        <v>142</v>
      </c>
      <c r="C172"/>
      <c r="D172"/>
      <c r="E172"/>
      <c r="F172"/>
    </row>
    <row r="173" spans="1:6" s="8" customFormat="1" ht="15.75" x14ac:dyDescent="0.25">
      <c r="A173" s="12" t="s">
        <v>143</v>
      </c>
      <c r="C173"/>
      <c r="D173"/>
      <c r="E173"/>
      <c r="F173"/>
    </row>
    <row r="174" spans="1:6" s="8" customFormat="1" ht="15.75" x14ac:dyDescent="0.25">
      <c r="A174" s="12" t="s">
        <v>144</v>
      </c>
      <c r="C174"/>
      <c r="D174"/>
      <c r="E174"/>
      <c r="F174"/>
    </row>
    <row r="175" spans="1:6" s="8" customFormat="1" ht="15.75" x14ac:dyDescent="0.25">
      <c r="A175" s="12" t="s">
        <v>145</v>
      </c>
      <c r="C175"/>
      <c r="D175"/>
      <c r="E175"/>
      <c r="F175"/>
    </row>
    <row r="176" spans="1:6" s="8" customFormat="1" ht="15.75" x14ac:dyDescent="0.25">
      <c r="A176" s="12" t="s">
        <v>146</v>
      </c>
      <c r="C176"/>
      <c r="D176"/>
      <c r="E176"/>
      <c r="F176"/>
    </row>
    <row r="177" spans="1:6" s="8" customFormat="1" ht="15.75" x14ac:dyDescent="0.25">
      <c r="A177" s="12" t="s">
        <v>147</v>
      </c>
      <c r="C177"/>
      <c r="D177"/>
      <c r="E177"/>
      <c r="F177"/>
    </row>
    <row r="178" spans="1:6" s="8" customFormat="1" ht="15.75" x14ac:dyDescent="0.25">
      <c r="A178" s="12" t="s">
        <v>148</v>
      </c>
      <c r="C178"/>
      <c r="D178"/>
      <c r="E178"/>
      <c r="F178"/>
    </row>
    <row r="179" spans="1:6" s="8" customFormat="1" ht="15.75" x14ac:dyDescent="0.25">
      <c r="A179" s="12" t="s">
        <v>149</v>
      </c>
      <c r="C179"/>
      <c r="D179"/>
      <c r="E179"/>
      <c r="F179"/>
    </row>
    <row r="180" spans="1:6" s="8" customFormat="1" x14ac:dyDescent="0.25">
      <c r="C180"/>
      <c r="D180"/>
      <c r="E180"/>
      <c r="F180"/>
    </row>
    <row r="181" spans="1:6" s="8" customFormat="1" ht="15.75" x14ac:dyDescent="0.25">
      <c r="A181" s="18"/>
      <c r="C181"/>
      <c r="D181"/>
      <c r="E181"/>
      <c r="F181"/>
    </row>
    <row r="182" spans="1:6" s="8" customFormat="1" ht="15.75" x14ac:dyDescent="0.25">
      <c r="A182" s="23" t="s">
        <v>221</v>
      </c>
      <c r="C182"/>
      <c r="D182"/>
      <c r="E182"/>
      <c r="F182"/>
    </row>
    <row r="183" spans="1:6" s="8" customFormat="1" ht="15.75" x14ac:dyDescent="0.25">
      <c r="A183" s="12" t="s">
        <v>131</v>
      </c>
      <c r="C183"/>
      <c r="D183"/>
      <c r="E183"/>
      <c r="F183"/>
    </row>
    <row r="184" spans="1:6" s="8" customFormat="1" ht="14.45" customHeight="1" x14ac:dyDescent="0.25">
      <c r="A184" s="12" t="s">
        <v>132</v>
      </c>
      <c r="C184"/>
      <c r="D184"/>
      <c r="E184"/>
      <c r="F184"/>
    </row>
    <row r="185" spans="1:6" s="8" customFormat="1" ht="15.75" x14ac:dyDescent="0.25">
      <c r="A185" s="12" t="s">
        <v>222</v>
      </c>
      <c r="C185"/>
      <c r="D185"/>
      <c r="E185"/>
      <c r="F185"/>
    </row>
    <row r="186" spans="1:6" s="8" customFormat="1" ht="15.75" x14ac:dyDescent="0.25">
      <c r="A186" s="12" t="s">
        <v>134</v>
      </c>
      <c r="C186"/>
      <c r="D186"/>
      <c r="E186"/>
      <c r="F186"/>
    </row>
    <row r="187" spans="1:6" s="8" customFormat="1" ht="15.75" x14ac:dyDescent="0.25">
      <c r="A187" s="12" t="s">
        <v>136</v>
      </c>
      <c r="C187"/>
      <c r="D187"/>
      <c r="E187"/>
      <c r="F187"/>
    </row>
    <row r="188" spans="1:6" s="8" customFormat="1" ht="15.75" x14ac:dyDescent="0.25">
      <c r="A188" s="12" t="s">
        <v>223</v>
      </c>
      <c r="C188"/>
      <c r="D188"/>
      <c r="E188"/>
      <c r="F188"/>
    </row>
    <row r="189" spans="1:6" s="8" customFormat="1" ht="15.75" x14ac:dyDescent="0.25">
      <c r="A189" s="12" t="s">
        <v>224</v>
      </c>
      <c r="C189"/>
      <c r="D189"/>
      <c r="E189"/>
      <c r="F189"/>
    </row>
    <row r="190" spans="1:6" s="8" customFormat="1" ht="14.45" customHeight="1" x14ac:dyDescent="0.25">
      <c r="A190" s="12" t="s">
        <v>139</v>
      </c>
      <c r="C190"/>
      <c r="D190"/>
      <c r="E190"/>
      <c r="F190"/>
    </row>
    <row r="191" spans="1:6" s="8" customFormat="1" ht="15.75" x14ac:dyDescent="0.25">
      <c r="A191" s="12" t="s">
        <v>140</v>
      </c>
      <c r="C191"/>
      <c r="D191"/>
      <c r="E191"/>
      <c r="F191"/>
    </row>
    <row r="192" spans="1:6" s="8" customFormat="1" ht="15.75" x14ac:dyDescent="0.25">
      <c r="A192" s="12" t="s">
        <v>141</v>
      </c>
      <c r="C192"/>
      <c r="D192"/>
      <c r="E192"/>
      <c r="F192"/>
    </row>
    <row r="193" spans="1:6" s="8" customFormat="1" ht="15.75" x14ac:dyDescent="0.25">
      <c r="A193" s="12" t="s">
        <v>142</v>
      </c>
      <c r="C193"/>
      <c r="D193"/>
      <c r="E193"/>
      <c r="F193"/>
    </row>
    <row r="194" spans="1:6" s="8" customFormat="1" ht="15.75" x14ac:dyDescent="0.25">
      <c r="A194" s="12" t="s">
        <v>143</v>
      </c>
      <c r="C194"/>
      <c r="D194"/>
      <c r="E194"/>
      <c r="F194"/>
    </row>
    <row r="195" spans="1:6" s="8" customFormat="1" ht="15.75" x14ac:dyDescent="0.25">
      <c r="A195" s="12" t="s">
        <v>144</v>
      </c>
      <c r="C195"/>
      <c r="D195"/>
      <c r="E195"/>
      <c r="F195"/>
    </row>
    <row r="196" spans="1:6" s="8" customFormat="1" ht="15.75" x14ac:dyDescent="0.25">
      <c r="A196" s="12" t="s">
        <v>145</v>
      </c>
      <c r="C196"/>
      <c r="D196"/>
      <c r="E196"/>
      <c r="F196"/>
    </row>
    <row r="197" spans="1:6" s="8" customFormat="1" ht="15.75" x14ac:dyDescent="0.25">
      <c r="A197" s="12" t="s">
        <v>146</v>
      </c>
      <c r="C197"/>
      <c r="D197"/>
      <c r="E197"/>
      <c r="F197"/>
    </row>
    <row r="198" spans="1:6" s="8" customFormat="1" ht="15.75" x14ac:dyDescent="0.25">
      <c r="A198" s="12" t="s">
        <v>147</v>
      </c>
      <c r="C198"/>
      <c r="D198"/>
      <c r="E198"/>
      <c r="F198"/>
    </row>
    <row r="199" spans="1:6" s="8" customFormat="1" ht="15.75" x14ac:dyDescent="0.25">
      <c r="A199" s="12" t="s">
        <v>148</v>
      </c>
      <c r="C199"/>
      <c r="D199"/>
      <c r="E199"/>
      <c r="F199"/>
    </row>
    <row r="200" spans="1:6" s="8" customFormat="1" ht="15.75" x14ac:dyDescent="0.25">
      <c r="A200" s="12" t="s">
        <v>149</v>
      </c>
      <c r="C200"/>
      <c r="D200"/>
      <c r="E200"/>
      <c r="F200"/>
    </row>
    <row r="201" spans="1:6" s="8" customFormat="1" ht="15.75" x14ac:dyDescent="0.25">
      <c r="A201" s="18"/>
      <c r="C201"/>
      <c r="D201"/>
      <c r="E201"/>
      <c r="F201"/>
    </row>
    <row r="202" spans="1:6" s="8" customFormat="1" x14ac:dyDescent="0.25">
      <c r="C202"/>
      <c r="D202"/>
      <c r="E202"/>
      <c r="F202"/>
    </row>
    <row r="203" spans="1:6" s="8" customFormat="1" ht="15.75" x14ac:dyDescent="0.25">
      <c r="A203" s="12"/>
      <c r="C203"/>
      <c r="D203"/>
      <c r="E203"/>
      <c r="F203"/>
    </row>
    <row r="204" spans="1:6" s="8" customFormat="1" ht="15.75" x14ac:dyDescent="0.25">
      <c r="A204" s="23" t="s">
        <v>150</v>
      </c>
      <c r="C204"/>
      <c r="D204"/>
      <c r="E204"/>
      <c r="F204"/>
    </row>
    <row r="205" spans="1:6" s="8" customFormat="1" ht="15.75" x14ac:dyDescent="0.25">
      <c r="A205" s="12" t="s">
        <v>151</v>
      </c>
      <c r="C205"/>
      <c r="D205"/>
      <c r="E205"/>
      <c r="F205"/>
    </row>
    <row r="206" spans="1:6" s="8" customFormat="1" ht="15.75" x14ac:dyDescent="0.25">
      <c r="A206" s="12" t="s">
        <v>194</v>
      </c>
      <c r="C206"/>
      <c r="D206"/>
      <c r="E206"/>
      <c r="F206"/>
    </row>
    <row r="207" spans="1:6" s="8" customFormat="1" ht="15.75" x14ac:dyDescent="0.25">
      <c r="A207" s="12" t="s">
        <v>195</v>
      </c>
      <c r="C207"/>
      <c r="D207"/>
      <c r="E207"/>
      <c r="F207"/>
    </row>
    <row r="208" spans="1:6" s="8" customFormat="1" ht="15.75" x14ac:dyDescent="0.25">
      <c r="A208" s="12" t="s">
        <v>197</v>
      </c>
      <c r="C208"/>
      <c r="D208"/>
      <c r="E208"/>
      <c r="F208"/>
    </row>
    <row r="209" spans="1:6" s="8" customFormat="1" ht="15.75" x14ac:dyDescent="0.25">
      <c r="A209" s="12" t="s">
        <v>198</v>
      </c>
      <c r="C209"/>
      <c r="D209"/>
      <c r="E209"/>
      <c r="F209"/>
    </row>
    <row r="210" spans="1:6" s="8" customFormat="1" ht="15.75" x14ac:dyDescent="0.25">
      <c r="A210" s="12" t="s">
        <v>196</v>
      </c>
      <c r="C210"/>
      <c r="D210"/>
      <c r="E210"/>
      <c r="F210"/>
    </row>
    <row r="211" spans="1:6" s="8" customFormat="1" ht="15.75" x14ac:dyDescent="0.25">
      <c r="A211" s="12" t="s">
        <v>152</v>
      </c>
      <c r="C211"/>
      <c r="D211"/>
      <c r="E211"/>
      <c r="F211"/>
    </row>
    <row r="212" spans="1:6" s="8" customFormat="1" ht="15.75" x14ac:dyDescent="0.25">
      <c r="A212" s="12" t="s">
        <v>153</v>
      </c>
      <c r="C212"/>
      <c r="D212"/>
      <c r="E212"/>
      <c r="F212"/>
    </row>
    <row r="213" spans="1:6" s="8" customFormat="1" ht="15.75" x14ac:dyDescent="0.25">
      <c r="A213" s="12" t="s">
        <v>154</v>
      </c>
      <c r="C213"/>
      <c r="D213"/>
      <c r="E213"/>
      <c r="F213"/>
    </row>
    <row r="214" spans="1:6" s="8" customFormat="1" ht="15.75" x14ac:dyDescent="0.25">
      <c r="A214" s="12" t="s">
        <v>155</v>
      </c>
      <c r="C214"/>
      <c r="D214"/>
      <c r="E214"/>
      <c r="F214"/>
    </row>
    <row r="215" spans="1:6" s="8" customFormat="1" ht="15.75" x14ac:dyDescent="0.25">
      <c r="A215" s="12" t="s">
        <v>156</v>
      </c>
      <c r="C215"/>
      <c r="D215"/>
      <c r="E215"/>
      <c r="F215"/>
    </row>
    <row r="216" spans="1:6" s="8" customFormat="1" ht="15.75" x14ac:dyDescent="0.25">
      <c r="A216" s="12" t="s">
        <v>157</v>
      </c>
      <c r="C216"/>
      <c r="D216"/>
      <c r="E216"/>
      <c r="F216"/>
    </row>
    <row r="217" spans="1:6" s="8" customFormat="1" ht="15.75" x14ac:dyDescent="0.25">
      <c r="A217" s="12" t="s">
        <v>158</v>
      </c>
      <c r="C217"/>
      <c r="D217"/>
      <c r="E217"/>
      <c r="F217"/>
    </row>
    <row r="218" spans="1:6" s="8" customFormat="1" ht="15.75" x14ac:dyDescent="0.25">
      <c r="A218" s="12" t="s">
        <v>148</v>
      </c>
      <c r="C218"/>
      <c r="D218"/>
      <c r="E218"/>
      <c r="F218"/>
    </row>
    <row r="219" spans="1:6" s="8" customFormat="1" ht="15.75" x14ac:dyDescent="0.25">
      <c r="A219" s="12" t="s">
        <v>149</v>
      </c>
      <c r="C219"/>
      <c r="D219"/>
      <c r="E219"/>
      <c r="F219"/>
    </row>
    <row r="220" spans="1:6" s="8" customFormat="1" x14ac:dyDescent="0.25">
      <c r="C220"/>
      <c r="D220"/>
      <c r="E220"/>
      <c r="F220"/>
    </row>
    <row r="221" spans="1:6" s="8" customFormat="1" ht="15.75" x14ac:dyDescent="0.25">
      <c r="A221" s="12"/>
      <c r="C221"/>
      <c r="D221"/>
      <c r="E221"/>
      <c r="F221"/>
    </row>
    <row r="222" spans="1:6" s="8" customFormat="1" ht="15.75" x14ac:dyDescent="0.25">
      <c r="A222" s="12"/>
      <c r="C222"/>
      <c r="D222"/>
      <c r="E222"/>
      <c r="F222"/>
    </row>
    <row r="223" spans="1:6" s="8" customFormat="1" ht="15.75" x14ac:dyDescent="0.25">
      <c r="A223" s="23" t="s">
        <v>159</v>
      </c>
      <c r="C223"/>
      <c r="D223"/>
      <c r="E223"/>
      <c r="F223"/>
    </row>
    <row r="224" spans="1:6" s="8" customFormat="1" ht="15.75" x14ac:dyDescent="0.25">
      <c r="A224" s="12" t="s">
        <v>151</v>
      </c>
      <c r="C224"/>
      <c r="D224"/>
      <c r="E224"/>
      <c r="F224"/>
    </row>
    <row r="225" spans="1:6" s="8" customFormat="1" ht="15.75" x14ac:dyDescent="0.25">
      <c r="A225" s="12" t="s">
        <v>160</v>
      </c>
      <c r="C225"/>
      <c r="D225"/>
      <c r="E225"/>
      <c r="F225"/>
    </row>
    <row r="226" spans="1:6" s="8" customFormat="1" ht="15.75" x14ac:dyDescent="0.25">
      <c r="A226" s="12" t="s">
        <v>161</v>
      </c>
      <c r="C226"/>
      <c r="D226"/>
      <c r="E226"/>
      <c r="F226"/>
    </row>
    <row r="227" spans="1:6" s="8" customFormat="1" ht="15.75" x14ac:dyDescent="0.25">
      <c r="A227" s="12" t="s">
        <v>162</v>
      </c>
      <c r="C227"/>
      <c r="D227"/>
      <c r="E227"/>
      <c r="F227"/>
    </row>
    <row r="228" spans="1:6" s="8" customFormat="1" ht="15.75" x14ac:dyDescent="0.25">
      <c r="A228" s="12" t="s">
        <v>153</v>
      </c>
      <c r="C228"/>
      <c r="D228"/>
      <c r="E228"/>
      <c r="F228"/>
    </row>
    <row r="229" spans="1:6" s="8" customFormat="1" ht="15.75" x14ac:dyDescent="0.25">
      <c r="A229" s="12" t="s">
        <v>154</v>
      </c>
      <c r="C229"/>
      <c r="D229"/>
      <c r="E229"/>
      <c r="F229"/>
    </row>
    <row r="230" spans="1:6" s="8" customFormat="1" ht="15.75" x14ac:dyDescent="0.25">
      <c r="A230" s="12" t="s">
        <v>155</v>
      </c>
      <c r="C230"/>
      <c r="D230"/>
      <c r="E230"/>
      <c r="F230"/>
    </row>
    <row r="231" spans="1:6" s="8" customFormat="1" ht="15.75" x14ac:dyDescent="0.25">
      <c r="A231" s="12" t="s">
        <v>156</v>
      </c>
      <c r="C231"/>
      <c r="D231"/>
      <c r="E231"/>
      <c r="F231"/>
    </row>
    <row r="232" spans="1:6" s="8" customFormat="1" ht="15.75" x14ac:dyDescent="0.25">
      <c r="A232" s="12" t="s">
        <v>157</v>
      </c>
      <c r="C232"/>
      <c r="D232"/>
      <c r="E232"/>
      <c r="F232"/>
    </row>
    <row r="233" spans="1:6" s="8" customFormat="1" ht="15.75" x14ac:dyDescent="0.25">
      <c r="A233" s="12" t="s">
        <v>158</v>
      </c>
      <c r="C233"/>
      <c r="D233"/>
      <c r="E233"/>
      <c r="F233"/>
    </row>
    <row r="234" spans="1:6" s="8" customFormat="1" ht="15.75" x14ac:dyDescent="0.25">
      <c r="A234" s="12" t="s">
        <v>148</v>
      </c>
      <c r="C234"/>
      <c r="D234"/>
      <c r="E234"/>
      <c r="F234"/>
    </row>
    <row r="235" spans="1:6" s="8" customFormat="1" ht="15.75" x14ac:dyDescent="0.25">
      <c r="A235" s="12" t="s">
        <v>163</v>
      </c>
      <c r="C235"/>
      <c r="D235"/>
      <c r="E235"/>
      <c r="F235"/>
    </row>
    <row r="236" spans="1:6" s="8" customFormat="1" x14ac:dyDescent="0.25">
      <c r="C236"/>
      <c r="D236"/>
      <c r="E236"/>
      <c r="F236"/>
    </row>
    <row r="237" spans="1:6" s="8" customFormat="1" ht="15.75" x14ac:dyDescent="0.25">
      <c r="A237" s="12"/>
      <c r="C237"/>
      <c r="D237"/>
      <c r="E237"/>
      <c r="F237"/>
    </row>
    <row r="238" spans="1:6" s="8" customFormat="1" ht="15.75" x14ac:dyDescent="0.25">
      <c r="A238" s="12"/>
      <c r="C238"/>
      <c r="D238"/>
      <c r="E238"/>
      <c r="F238"/>
    </row>
    <row r="239" spans="1:6" s="8" customFormat="1" ht="15.75" x14ac:dyDescent="0.25">
      <c r="A239" s="23" t="s">
        <v>237</v>
      </c>
      <c r="C239"/>
      <c r="D239"/>
      <c r="E239"/>
      <c r="F239"/>
    </row>
    <row r="240" spans="1:6" s="8" customFormat="1" ht="15.75" x14ac:dyDescent="0.25">
      <c r="A240" s="12" t="s">
        <v>248</v>
      </c>
      <c r="C240"/>
      <c r="D240"/>
      <c r="E240"/>
      <c r="F240"/>
    </row>
    <row r="241" spans="1:6" s="8" customFormat="1" ht="15.75" x14ac:dyDescent="0.25">
      <c r="A241" s="12" t="s">
        <v>238</v>
      </c>
      <c r="C241"/>
      <c r="D241"/>
      <c r="E241"/>
      <c r="F241"/>
    </row>
    <row r="242" spans="1:6" s="8" customFormat="1" ht="15.75" x14ac:dyDescent="0.25">
      <c r="A242" s="12" t="s">
        <v>250</v>
      </c>
      <c r="C242"/>
      <c r="D242"/>
      <c r="E242"/>
      <c r="F242"/>
    </row>
    <row r="243" spans="1:6" s="8" customFormat="1" ht="15.75" x14ac:dyDescent="0.25">
      <c r="A243" s="12" t="s">
        <v>251</v>
      </c>
      <c r="C243"/>
      <c r="D243"/>
      <c r="E243"/>
      <c r="F243"/>
    </row>
    <row r="244" spans="1:6" s="8" customFormat="1" ht="15.75" x14ac:dyDescent="0.25">
      <c r="A244" s="12" t="s">
        <v>247</v>
      </c>
      <c r="C244"/>
      <c r="D244"/>
      <c r="E244"/>
      <c r="F244"/>
    </row>
    <row r="245" spans="1:6" s="8" customFormat="1" ht="15.75" x14ac:dyDescent="0.25">
      <c r="A245" s="12" t="s">
        <v>244</v>
      </c>
      <c r="C245"/>
      <c r="D245"/>
      <c r="E245"/>
      <c r="F245"/>
    </row>
    <row r="246" spans="1:6" s="8" customFormat="1" ht="15.75" x14ac:dyDescent="0.25">
      <c r="A246" s="12" t="s">
        <v>239</v>
      </c>
      <c r="C246"/>
      <c r="D246"/>
      <c r="E246"/>
      <c r="F246"/>
    </row>
    <row r="247" spans="1:6" s="8" customFormat="1" ht="15.75" x14ac:dyDescent="0.25">
      <c r="A247" s="12" t="s">
        <v>249</v>
      </c>
      <c r="C247"/>
      <c r="D247"/>
      <c r="E247"/>
      <c r="F247"/>
    </row>
    <row r="248" spans="1:6" s="8" customFormat="1" ht="15.75" x14ac:dyDescent="0.25">
      <c r="A248" s="12" t="s">
        <v>240</v>
      </c>
      <c r="C248"/>
      <c r="D248"/>
      <c r="E248"/>
      <c r="F248"/>
    </row>
    <row r="249" spans="1:6" s="8" customFormat="1" ht="15.75" x14ac:dyDescent="0.25">
      <c r="A249" s="12" t="s">
        <v>241</v>
      </c>
      <c r="C249"/>
      <c r="D249"/>
      <c r="E249"/>
      <c r="F249"/>
    </row>
    <row r="250" spans="1:6" s="8" customFormat="1" ht="15.75" x14ac:dyDescent="0.25">
      <c r="A250" s="12" t="s">
        <v>242</v>
      </c>
      <c r="C250"/>
      <c r="D250"/>
      <c r="E250"/>
      <c r="F250"/>
    </row>
    <row r="251" spans="1:6" s="8" customFormat="1" ht="15.75" x14ac:dyDescent="0.25">
      <c r="A251" s="12" t="s">
        <v>245</v>
      </c>
      <c r="C251"/>
      <c r="D251"/>
      <c r="E251"/>
      <c r="F251"/>
    </row>
    <row r="252" spans="1:6" s="8" customFormat="1" ht="15.75" x14ac:dyDescent="0.25">
      <c r="A252" s="12" t="s">
        <v>246</v>
      </c>
      <c r="C252"/>
      <c r="D252"/>
      <c r="E252"/>
      <c r="F252"/>
    </row>
    <row r="253" spans="1:6" s="8" customFormat="1" ht="15.75" x14ac:dyDescent="0.25">
      <c r="A253" s="12" t="s">
        <v>243</v>
      </c>
      <c r="C253"/>
      <c r="D253"/>
      <c r="E253"/>
      <c r="F253"/>
    </row>
    <row r="254" spans="1:6" s="8" customFormat="1" ht="15.75" x14ac:dyDescent="0.25">
      <c r="A254" s="12"/>
      <c r="C254"/>
      <c r="D254"/>
      <c r="E254"/>
      <c r="F254"/>
    </row>
    <row r="255" spans="1:6" s="8" customFormat="1" ht="15.75" x14ac:dyDescent="0.25">
      <c r="A255" s="12"/>
      <c r="C255"/>
      <c r="D255"/>
      <c r="E255"/>
      <c r="F255"/>
    </row>
    <row r="256" spans="1:6" s="8" customFormat="1" ht="15.75" x14ac:dyDescent="0.25">
      <c r="A256" s="25" t="s">
        <v>173</v>
      </c>
      <c r="C256"/>
      <c r="D256"/>
      <c r="E256"/>
      <c r="F256"/>
    </row>
    <row r="257" spans="1:6" s="8" customFormat="1" x14ac:dyDescent="0.25">
      <c r="A257" s="19" t="s">
        <v>174</v>
      </c>
      <c r="C257"/>
      <c r="D257"/>
      <c r="E257"/>
      <c r="F257"/>
    </row>
    <row r="258" spans="1:6" s="8" customFormat="1" x14ac:dyDescent="0.25">
      <c r="A258" s="19" t="s">
        <v>205</v>
      </c>
      <c r="C258"/>
      <c r="D258"/>
      <c r="E258"/>
      <c r="F258"/>
    </row>
    <row r="259" spans="1:6" s="8" customFormat="1" x14ac:dyDescent="0.25">
      <c r="A259" s="19" t="s">
        <v>206</v>
      </c>
      <c r="C259"/>
      <c r="D259"/>
      <c r="E259"/>
      <c r="F259"/>
    </row>
    <row r="260" spans="1:6" s="8" customFormat="1" x14ac:dyDescent="0.25">
      <c r="A260" s="19" t="s">
        <v>207</v>
      </c>
      <c r="C260"/>
      <c r="D260"/>
      <c r="E260"/>
      <c r="F260"/>
    </row>
    <row r="261" spans="1:6" s="8" customFormat="1" x14ac:dyDescent="0.25">
      <c r="A261" s="19" t="s">
        <v>208</v>
      </c>
      <c r="C261"/>
      <c r="D261"/>
      <c r="E261"/>
      <c r="F261"/>
    </row>
    <row r="262" spans="1:6" s="8" customFormat="1" x14ac:dyDescent="0.25">
      <c r="A262" s="19" t="s">
        <v>209</v>
      </c>
      <c r="C262"/>
      <c r="D262"/>
      <c r="E262"/>
      <c r="F262"/>
    </row>
    <row r="263" spans="1:6" s="8" customFormat="1" x14ac:dyDescent="0.25">
      <c r="A263" s="19" t="s">
        <v>175</v>
      </c>
      <c r="C263"/>
      <c r="D263"/>
      <c r="E263"/>
      <c r="F263"/>
    </row>
    <row r="264" spans="1:6" s="8" customFormat="1" x14ac:dyDescent="0.25">
      <c r="A264" s="19" t="s">
        <v>210</v>
      </c>
      <c r="C264"/>
      <c r="D264"/>
      <c r="E264"/>
      <c r="F264"/>
    </row>
    <row r="265" spans="1:6" s="8" customFormat="1" ht="14.45" customHeight="1" x14ac:dyDescent="0.25">
      <c r="A265" s="19" t="s">
        <v>176</v>
      </c>
      <c r="C265"/>
      <c r="D265"/>
      <c r="E265"/>
      <c r="F265"/>
    </row>
    <row r="266" spans="1:6" s="8" customFormat="1" ht="14.45" customHeight="1" x14ac:dyDescent="0.25">
      <c r="A266" s="13" t="s">
        <v>211</v>
      </c>
      <c r="C266"/>
      <c r="D266"/>
      <c r="E266"/>
      <c r="F266"/>
    </row>
    <row r="267" spans="1:6" s="8" customFormat="1" x14ac:dyDescent="0.25">
      <c r="A267" s="19" t="s">
        <v>235</v>
      </c>
      <c r="C267"/>
      <c r="D267"/>
      <c r="E267"/>
      <c r="F267"/>
    </row>
    <row r="268" spans="1:6" s="8" customFormat="1" x14ac:dyDescent="0.25">
      <c r="A268" s="19" t="s">
        <v>225</v>
      </c>
      <c r="C268"/>
      <c r="D268"/>
      <c r="E268"/>
      <c r="F268"/>
    </row>
    <row r="269" spans="1:6" s="8" customFormat="1" x14ac:dyDescent="0.25">
      <c r="A269" s="19" t="s">
        <v>212</v>
      </c>
      <c r="C269"/>
      <c r="D269"/>
      <c r="E269"/>
      <c r="F269"/>
    </row>
    <row r="270" spans="1:6" s="8" customFormat="1" x14ac:dyDescent="0.25">
      <c r="A270" s="19" t="s">
        <v>214</v>
      </c>
      <c r="C270"/>
      <c r="D270"/>
      <c r="E270"/>
      <c r="F270"/>
    </row>
    <row r="271" spans="1:6" s="8" customFormat="1" x14ac:dyDescent="0.25">
      <c r="A271" s="19" t="s">
        <v>213</v>
      </c>
      <c r="C271"/>
      <c r="D271"/>
      <c r="E271"/>
      <c r="F271"/>
    </row>
    <row r="272" spans="1:6" s="8" customFormat="1" x14ac:dyDescent="0.25">
      <c r="A272" s="19" t="s">
        <v>236</v>
      </c>
      <c r="C272"/>
      <c r="D272"/>
      <c r="E272"/>
      <c r="F272"/>
    </row>
    <row r="273" spans="1:6" s="8" customFormat="1" x14ac:dyDescent="0.25">
      <c r="A273" s="19" t="s">
        <v>252</v>
      </c>
      <c r="C273"/>
      <c r="D273"/>
      <c r="E273"/>
      <c r="F273"/>
    </row>
    <row r="274" spans="1:6" s="8" customFormat="1" x14ac:dyDescent="0.25">
      <c r="A274" s="19"/>
      <c r="C274"/>
      <c r="D274"/>
      <c r="E274"/>
      <c r="F274"/>
    </row>
    <row r="275" spans="1:6" s="8" customFormat="1" x14ac:dyDescent="0.25">
      <c r="A275" s="19"/>
      <c r="C275"/>
      <c r="D275"/>
      <c r="E275"/>
      <c r="F275"/>
    </row>
    <row r="276" spans="1:6" s="8" customFormat="1" x14ac:dyDescent="0.25">
      <c r="A276" s="19"/>
      <c r="C276"/>
      <c r="D276"/>
      <c r="E276"/>
      <c r="F276"/>
    </row>
    <row r="277" spans="1:6" s="8" customFormat="1" x14ac:dyDescent="0.25">
      <c r="A277" s="19" t="s">
        <v>226</v>
      </c>
      <c r="C277"/>
      <c r="D277"/>
      <c r="E277"/>
      <c r="F277"/>
    </row>
    <row r="278" spans="1:6" s="8" customFormat="1" x14ac:dyDescent="0.25">
      <c r="A278" s="19" t="s">
        <v>228</v>
      </c>
      <c r="C278"/>
      <c r="D278"/>
      <c r="E278"/>
      <c r="F278"/>
    </row>
    <row r="279" spans="1:6" s="8" customFormat="1" x14ac:dyDescent="0.25">
      <c r="A279" s="19" t="s">
        <v>227</v>
      </c>
      <c r="C279"/>
      <c r="D279"/>
      <c r="E279"/>
      <c r="F279"/>
    </row>
    <row r="280" spans="1:6" s="8" customFormat="1" x14ac:dyDescent="0.25">
      <c r="A280" s="19" t="s">
        <v>229</v>
      </c>
      <c r="C280"/>
      <c r="D280"/>
      <c r="E280"/>
      <c r="F280"/>
    </row>
    <row r="281" spans="1:6" s="8" customFormat="1" x14ac:dyDescent="0.25">
      <c r="A281" s="19" t="s">
        <v>253</v>
      </c>
      <c r="C281"/>
      <c r="D281"/>
      <c r="E281"/>
      <c r="F281"/>
    </row>
    <row r="282" spans="1:6" s="8" customFormat="1" x14ac:dyDescent="0.25">
      <c r="A282" s="19" t="s">
        <v>230</v>
      </c>
      <c r="C282"/>
      <c r="D282"/>
      <c r="E282"/>
      <c r="F282"/>
    </row>
    <row r="283" spans="1:6" s="8" customFormat="1" x14ac:dyDescent="0.25">
      <c r="A283" s="19" t="s">
        <v>231</v>
      </c>
      <c r="C283"/>
      <c r="D283"/>
      <c r="E283"/>
      <c r="F283"/>
    </row>
    <row r="284" spans="1:6" s="8" customFormat="1" x14ac:dyDescent="0.25">
      <c r="A284" s="19" t="s">
        <v>232</v>
      </c>
      <c r="C284"/>
      <c r="D284"/>
      <c r="E284"/>
      <c r="F284"/>
    </row>
    <row r="285" spans="1:6" s="8" customFormat="1" x14ac:dyDescent="0.25">
      <c r="A285" s="19" t="s">
        <v>233</v>
      </c>
      <c r="C285"/>
      <c r="D285"/>
      <c r="E285"/>
      <c r="F285"/>
    </row>
    <row r="286" spans="1:6" s="8" customFormat="1" x14ac:dyDescent="0.25">
      <c r="A286" s="19"/>
      <c r="C286"/>
      <c r="D286"/>
      <c r="E286"/>
      <c r="F286"/>
    </row>
    <row r="287" spans="1:6" s="8" customFormat="1" x14ac:dyDescent="0.25">
      <c r="A287" s="19" t="s">
        <v>215</v>
      </c>
      <c r="C287"/>
      <c r="D287"/>
      <c r="E287"/>
      <c r="F287"/>
    </row>
    <row r="288" spans="1:6" x14ac:dyDescent="0.25">
      <c r="A288" s="19" t="s">
        <v>177</v>
      </c>
      <c r="B288"/>
    </row>
    <row r="289" spans="1:2" x14ac:dyDescent="0.25">
      <c r="A289" s="19" t="s">
        <v>216</v>
      </c>
      <c r="B289"/>
    </row>
    <row r="290" spans="1:2" x14ac:dyDescent="0.25">
      <c r="B290"/>
    </row>
    <row r="291" spans="1:2" x14ac:dyDescent="0.25">
      <c r="A291" s="20" t="s">
        <v>217</v>
      </c>
      <c r="B291"/>
    </row>
    <row r="292" spans="1:2" x14ac:dyDescent="0.25">
      <c r="A292" s="20" t="s">
        <v>218</v>
      </c>
      <c r="B292"/>
    </row>
    <row r="293" spans="1:2" x14ac:dyDescent="0.25">
      <c r="A293" s="20"/>
      <c r="B293"/>
    </row>
    <row r="294" spans="1:2" x14ac:dyDescent="0.25">
      <c r="A294" s="20" t="s">
        <v>178</v>
      </c>
      <c r="B294"/>
    </row>
    <row r="295" spans="1:2" x14ac:dyDescent="0.25">
      <c r="A295" s="19" t="s">
        <v>179</v>
      </c>
      <c r="B295"/>
    </row>
    <row r="296" spans="1:2" x14ac:dyDescent="0.25">
      <c r="A296" s="19" t="s">
        <v>180</v>
      </c>
      <c r="B296"/>
    </row>
    <row r="297" spans="1:2" x14ac:dyDescent="0.25">
      <c r="A297" s="13" t="s">
        <v>181</v>
      </c>
      <c r="B297"/>
    </row>
    <row r="298" spans="1:2" x14ac:dyDescent="0.25">
      <c r="B298"/>
    </row>
    <row r="299" spans="1:2" x14ac:dyDescent="0.25">
      <c r="B299"/>
    </row>
    <row r="300" spans="1:2" x14ac:dyDescent="0.25">
      <c r="B300"/>
    </row>
    <row r="301" spans="1:2" x14ac:dyDescent="0.25">
      <c r="B301"/>
    </row>
    <row r="302" spans="1:2" x14ac:dyDescent="0.25">
      <c r="B302"/>
    </row>
    <row r="303" spans="1:2" x14ac:dyDescent="0.25">
      <c r="B303"/>
    </row>
    <row r="304" spans="1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1:6" x14ac:dyDescent="0.25">
      <c r="B321"/>
    </row>
    <row r="322" spans="1:6" x14ac:dyDescent="0.25">
      <c r="B322"/>
    </row>
    <row r="323" spans="1:6" x14ac:dyDescent="0.25">
      <c r="B323"/>
    </row>
    <row r="324" spans="1:6" s="8" customFormat="1" x14ac:dyDescent="0.25">
      <c r="A324" s="19"/>
      <c r="C324"/>
      <c r="D324"/>
      <c r="E324"/>
      <c r="F324"/>
    </row>
    <row r="325" spans="1:6" s="8" customFormat="1" x14ac:dyDescent="0.25">
      <c r="A325" s="19"/>
      <c r="C325"/>
      <c r="D325"/>
      <c r="E325"/>
      <c r="F325"/>
    </row>
    <row r="326" spans="1:6" s="8" customFormat="1" x14ac:dyDescent="0.25">
      <c r="A326" s="19"/>
      <c r="C326"/>
      <c r="D326"/>
      <c r="E326"/>
      <c r="F326"/>
    </row>
    <row r="327" spans="1:6" s="8" customFormat="1" x14ac:dyDescent="0.25">
      <c r="A327" s="19"/>
      <c r="C327"/>
      <c r="D327"/>
      <c r="E327"/>
      <c r="F327"/>
    </row>
    <row r="328" spans="1:6" s="8" customFormat="1" x14ac:dyDescent="0.25">
      <c r="A328" s="19"/>
      <c r="C328"/>
      <c r="D328"/>
      <c r="E328"/>
      <c r="F328"/>
    </row>
    <row r="329" spans="1:6" s="8" customFormat="1" x14ac:dyDescent="0.25">
      <c r="A329" s="19"/>
      <c r="C329"/>
      <c r="D329"/>
      <c r="E329"/>
      <c r="F329"/>
    </row>
    <row r="330" spans="1:6" s="8" customFormat="1" x14ac:dyDescent="0.25">
      <c r="C330"/>
      <c r="D330"/>
      <c r="E330"/>
      <c r="F330"/>
    </row>
    <row r="331" spans="1:6" s="8" customFormat="1" x14ac:dyDescent="0.25">
      <c r="C331"/>
      <c r="D331"/>
      <c r="E331"/>
      <c r="F331"/>
    </row>
    <row r="332" spans="1:6" s="8" customFormat="1" x14ac:dyDescent="0.25">
      <c r="C332"/>
      <c r="D332"/>
      <c r="E332"/>
      <c r="F332"/>
    </row>
    <row r="333" spans="1:6" s="8" customFormat="1" x14ac:dyDescent="0.25">
      <c r="C333"/>
      <c r="D333"/>
      <c r="E333"/>
      <c r="F333"/>
    </row>
    <row r="334" spans="1:6" s="8" customFormat="1" ht="14.45" customHeight="1" x14ac:dyDescent="0.25">
      <c r="C334"/>
      <c r="D334"/>
      <c r="E334"/>
      <c r="F334"/>
    </row>
    <row r="335" spans="1:6" s="8" customFormat="1" ht="14.45" customHeight="1" x14ac:dyDescent="0.25">
      <c r="C335"/>
      <c r="D335"/>
      <c r="E335"/>
      <c r="F335"/>
    </row>
    <row r="336" spans="1:6" s="8" customFormat="1" ht="14.45" customHeight="1" x14ac:dyDescent="0.25">
      <c r="C336"/>
      <c r="D336"/>
      <c r="E336"/>
      <c r="F336"/>
    </row>
    <row r="337" spans="1:6" s="8" customFormat="1" x14ac:dyDescent="0.25">
      <c r="C337"/>
      <c r="D337"/>
      <c r="E337"/>
      <c r="F337"/>
    </row>
    <row r="338" spans="1:6" s="8" customFormat="1" x14ac:dyDescent="0.25">
      <c r="C338"/>
      <c r="D338"/>
      <c r="E338"/>
      <c r="F338"/>
    </row>
    <row r="339" spans="1:6" s="8" customFormat="1" x14ac:dyDescent="0.25">
      <c r="C339"/>
      <c r="D339"/>
      <c r="E339"/>
      <c r="F339"/>
    </row>
    <row r="340" spans="1:6" s="8" customFormat="1" x14ac:dyDescent="0.25">
      <c r="C340"/>
      <c r="D340"/>
      <c r="E340"/>
      <c r="F340"/>
    </row>
    <row r="341" spans="1:6" s="8" customFormat="1" x14ac:dyDescent="0.25">
      <c r="A341" s="22"/>
      <c r="C341"/>
      <c r="D341"/>
      <c r="E341"/>
      <c r="F341"/>
    </row>
    <row r="342" spans="1:6" s="8" customFormat="1" x14ac:dyDescent="0.25">
      <c r="A342" s="22"/>
      <c r="C342"/>
      <c r="D342"/>
      <c r="E342"/>
      <c r="F342"/>
    </row>
    <row r="343" spans="1:6" s="8" customFormat="1" x14ac:dyDescent="0.25">
      <c r="A343" s="19"/>
      <c r="C343"/>
      <c r="D343"/>
      <c r="E343"/>
      <c r="F343"/>
    </row>
    <row r="352" spans="1:6" ht="14.45" customHeight="1" x14ac:dyDescent="0.25"/>
    <row r="358" ht="14.45" customHeight="1" x14ac:dyDescent="0.25"/>
    <row r="364" ht="14.45" customHeight="1" x14ac:dyDescent="0.25"/>
    <row r="376" ht="14.45" customHeight="1" x14ac:dyDescent="0.25"/>
    <row r="385" ht="14.45" customHeight="1" x14ac:dyDescent="0.25"/>
    <row r="387" ht="14.45" customHeight="1" x14ac:dyDescent="0.25"/>
    <row r="399" ht="14.45" customHeight="1" x14ac:dyDescent="0.25"/>
    <row r="410" ht="14.45" customHeight="1" x14ac:dyDescent="0.25"/>
    <row r="434" ht="14.45" customHeight="1" x14ac:dyDescent="0.25"/>
    <row r="452" ht="14.45" customHeight="1" x14ac:dyDescent="0.25"/>
    <row r="455" ht="14.45" customHeight="1" x14ac:dyDescent="0.25"/>
    <row r="509" ht="14.45" customHeight="1" x14ac:dyDescent="0.25"/>
    <row r="516" ht="14.45" customHeight="1" x14ac:dyDescent="0.25"/>
    <row r="522" ht="14.45" customHeight="1" x14ac:dyDescent="0.25"/>
    <row r="531" ht="14.45" customHeight="1" x14ac:dyDescent="0.25"/>
    <row r="538" ht="14.45" customHeight="1" x14ac:dyDescent="0.25"/>
    <row r="542" ht="14.45" customHeight="1" x14ac:dyDescent="0.25"/>
    <row r="546" ht="14.45" customHeight="1" x14ac:dyDescent="0.25"/>
    <row r="554" ht="14.45" customHeight="1" x14ac:dyDescent="0.25"/>
    <row r="563" ht="14.45" customHeight="1" x14ac:dyDescent="0.25"/>
    <row r="567" ht="14.45" customHeight="1" x14ac:dyDescent="0.25"/>
    <row r="571" ht="14.45" customHeight="1" x14ac:dyDescent="0.25"/>
    <row r="579" ht="14.45" customHeight="1" x14ac:dyDescent="0.25"/>
    <row r="588" ht="14.45" customHeight="1" x14ac:dyDescent="0.25"/>
    <row r="600" ht="14.45" customHeight="1" x14ac:dyDescent="0.25"/>
    <row r="612" ht="14.45" customHeight="1" x14ac:dyDescent="0.25"/>
    <row r="636" ht="14.45" customHeight="1" x14ac:dyDescent="0.25"/>
    <row r="661" ht="14.45" customHeight="1" x14ac:dyDescent="0.25"/>
    <row r="668" ht="14.45" customHeight="1" x14ac:dyDescent="0.25"/>
    <row r="675" ht="14.45" customHeight="1" x14ac:dyDescent="0.25"/>
    <row r="689" ht="14.45" customHeight="1" x14ac:dyDescent="0.25"/>
  </sheetData>
  <sheetProtection algorithmName="SHA-512" hashValue="3m+Iu8zssmSUD5J9XpyvXGXxHrp5TKDrTqeEKkJHSy5fNxCv93pjWNTd6S6SVTWpk2AFK+Kd8L2OxjLdONiaxw==" saltValue="vDnibMrmvMF1nDVm9t3StQ==" spinCount="100000" sheet="1" objects="1" scenarios="1"/>
  <pageMargins left="3.937007874015748E-2" right="3.937007874015748E-2" top="0.74803149606299213" bottom="0.74803149606299213" header="0.31496062992125984" footer="0.3149606299212598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87FF-5FF9-4032-825B-B7C72A158D93}">
  <dimension ref="A1"/>
  <sheetViews>
    <sheetView workbookViewId="0">
      <selection activeCell="P24" sqref="P24"/>
    </sheetView>
  </sheetViews>
  <sheetFormatPr defaultRowHeight="15" x14ac:dyDescent="0.25"/>
  <cols>
    <col min="1" max="1" width="150.140625" bestFit="1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Konektivita</vt:lpstr>
      <vt:lpstr>Konektivita - popis</vt:lpstr>
      <vt:lpstr>List1</vt:lpstr>
      <vt:lpstr>Konektivita!_GoBack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Skala</dc:creator>
  <cp:lastModifiedBy>Tarancovová Linda</cp:lastModifiedBy>
  <cp:lastPrinted>2024-04-19T11:15:37Z</cp:lastPrinted>
  <dcterms:created xsi:type="dcterms:W3CDTF">2024-04-08T08:01:52Z</dcterms:created>
  <dcterms:modified xsi:type="dcterms:W3CDTF">2024-07-01T08:31:04Z</dcterms:modified>
</cp:coreProperties>
</file>